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bookViews>
  <sheets>
    <sheet name="1.Pastatų sūkurimas. Poreikiai" sheetId="4" r:id="rId1"/>
    <sheet name="2. Pastatų sūkurimas." sheetId="8" r:id="rId2"/>
    <sheet name="3. Statinių sūkurimas." sheetId="7" r:id="rId3"/>
  </sheets>
  <definedNames>
    <definedName name="_msoanchor_1" localSheetId="1">'1.Pastatų sūkurimas. Poreikiai'!#REF!</definedName>
    <definedName name="_msoanchor_1" localSheetId="2">'1.Pastatų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14" i="4" l="1"/>
  <c r="D14" i="4"/>
  <c r="F14" i="4"/>
  <c r="G14" i="4"/>
  <c r="K14" i="4"/>
  <c r="I22" i="4"/>
  <c r="I18" i="4"/>
  <c r="I14" i="4"/>
  <c r="I27" i="4" l="1"/>
  <c r="I37" i="4"/>
</calcChain>
</file>

<file path=xl/sharedStrings.xml><?xml version="1.0" encoding="utf-8"?>
<sst xmlns="http://schemas.openxmlformats.org/spreadsheetml/2006/main" count="438" uniqueCount="271">
  <si>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</si>
  <si>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</si>
  <si>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</si>
  <si>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</si>
  <si>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</si>
  <si>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</si>
  <si>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</si>
  <si>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</si>
  <si>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</si>
  <si>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</si>
  <si>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</si>
  <si>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</si>
  <si>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</si>
  <si>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</si>
  <si>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</si>
  <si>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</si>
  <si>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</si>
  <si>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</si>
  <si>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</si>
  <si>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</si>
  <si>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</si>
  <si>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</si>
  <si>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</si>
  <si>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</si>
  <si>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</si>
  <si>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</si>
  <si>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</si>
  <si>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</si>
  <si>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</si>
  <si>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</si>
  <si>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</si>
  <si>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</si>
  <si>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</si>
  <si>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</si>
  <si>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</si>
  <si>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</si>
  <si>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</si>
  <si>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</si>
  <si>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</si>
  <si>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</si>
  <si>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</si>
  <si>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</si>
  <si>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</si>
  <si>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</si>
  <si>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</si>
  <si>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</si>
  <si>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</si>
  <si>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</si>
  <si>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</si>
  <si>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</si>
  <si>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</si>
  <si>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</si>
  <si>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</si>
  <si>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</si>
  <si>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</si>
  <si>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</si>
  <si>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</si>
  <si>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</si>
  <si>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</si>
  <si>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</si>
  <si>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</si>
  <si>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</si>
  <si>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</si>
  <si>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</si>
  <si>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</si>
  <si>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</si>
  <si>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</si>
  <si>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</si>
  <si>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</si>
  <si>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</si>
  <si>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</si>
  <si>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</si>
  <si>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</si>
  <si>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</si>
  <si>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</si>
  <si>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</si>
  <si>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</si>
  <si>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</si>
  <si>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</si>
  <si>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</si>
  <si>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</si>
  <si>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</si>
  <si>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2 darbalapis. Pastatų sūkurimas. Statyba</t>
  </si>
  <si>
    <t>Darbo kabinetas</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</si>
  <si>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</si>
  <si>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</si>
  <si>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</si>
  <si>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</si>
  <si>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</si>
  <si>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</si>
  <si>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</si>
  <si>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</si>
  <si>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</si>
  <si>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</si>
  <si>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</si>
  <si>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</si>
  <si>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</si>
  <si>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</si>
  <si>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</si>
  <si>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San. Mazgas</t>
  </si>
  <si>
    <t>C</t>
  </si>
  <si>
    <t>Numatyti vietas biuro baldų komplektams Nr. 2 - 2 vnt. (pagal Sąlygų 2 priedo 2 priedėlio 29 dokumentą)</t>
  </si>
  <si>
    <t>PS**</t>
  </si>
  <si>
    <t>2.1.</t>
  </si>
  <si>
    <t>2.2.</t>
  </si>
  <si>
    <t>2.3.</t>
  </si>
  <si>
    <t>2.4.</t>
  </si>
  <si>
    <t xml:space="preserve">Šildymo sistemos bei įrenginiai </t>
  </si>
  <si>
    <t>Vėdinimo sistemos ir įrenginiai</t>
  </si>
  <si>
    <t>Vėsinimo (oro kondicionavimas) sistemos ir įrenginiai</t>
  </si>
  <si>
    <t>Vandentiekio ir nuotekų šalinimo sistemos ir įrenginiai</t>
  </si>
  <si>
    <t>2.5.</t>
  </si>
  <si>
    <t>Vandens apskaitos įrengimas</t>
  </si>
  <si>
    <t>2.6.</t>
  </si>
  <si>
    <t>1.1.</t>
  </si>
  <si>
    <t>1.2.</t>
  </si>
  <si>
    <t>1.3.</t>
  </si>
  <si>
    <t>2.7.</t>
  </si>
  <si>
    <t>2.9.</t>
  </si>
  <si>
    <t>Šalto vandens sistema</t>
  </si>
  <si>
    <t>Karšto vandens sistemos ir įrenginiai</t>
  </si>
  <si>
    <t>Buitinių nuotekų sistemos ir įrenginiai</t>
  </si>
  <si>
    <t>Paviršinių nuotekų šalinimo, lietaus nuotekų sistemos ir įrenginiai</t>
  </si>
  <si>
    <t>2.10.</t>
  </si>
  <si>
    <t>2.11.</t>
  </si>
  <si>
    <t>Sanitariniai prietaisai</t>
  </si>
  <si>
    <t>2.13.</t>
  </si>
  <si>
    <t>2.14.</t>
  </si>
  <si>
    <t>2.15.</t>
  </si>
  <si>
    <t>2.16.</t>
  </si>
  <si>
    <t>1.4.</t>
  </si>
  <si>
    <t>1.5.</t>
  </si>
  <si>
    <t>1.6.</t>
  </si>
  <si>
    <t>1.7.</t>
  </si>
  <si>
    <t>1.8.</t>
  </si>
  <si>
    <t>1.9.</t>
  </si>
  <si>
    <t>1.10.</t>
  </si>
  <si>
    <t>1.11.</t>
  </si>
  <si>
    <t>1.12.</t>
  </si>
  <si>
    <t>1.13.</t>
  </si>
  <si>
    <t>1.14.</t>
  </si>
  <si>
    <t>1.15.</t>
  </si>
  <si>
    <t>1.17.</t>
  </si>
  <si>
    <t>1.18.</t>
  </si>
  <si>
    <t>2.17.</t>
  </si>
  <si>
    <t>2.18.</t>
  </si>
  <si>
    <t>2.19.</t>
  </si>
  <si>
    <t>2.20.</t>
  </si>
  <si>
    <t>2.21.</t>
  </si>
  <si>
    <t>Kompiuterių ir telefonų tinklai</t>
  </si>
  <si>
    <t>Dalyvis pateikia informaciją apie kita įrangą, nevertintą prie išvardintų vandentiekio ir nuotekų šalinimo sistemų.</t>
  </si>
  <si>
    <t>Dalyvis pateikia informaciją apie gaisro aptikimo ir priešgaisrinės signalizacijos sistemas.</t>
  </si>
  <si>
    <t>2.22.</t>
  </si>
  <si>
    <t>2.23.</t>
  </si>
  <si>
    <t>2.24.</t>
  </si>
  <si>
    <t>2.25.</t>
  </si>
  <si>
    <t>2.26.</t>
  </si>
  <si>
    <t>1.19.</t>
  </si>
  <si>
    <t>Dalyvis pateikia informaciją apie vaizdo stebėjimo kameros, vaizdo įrašymo, saugojimo ir atvaizdavimo priemones.</t>
  </si>
  <si>
    <t>Dalyvis pateikia informaciją apie dujotiekio vamzdynai, katilus, sistemą ir kitą įrangą, apskaitą.</t>
  </si>
  <si>
    <t xml:space="preserve">Dalyvis pateikia informaciją apie specialios tikslinės paskirties įmontuotus elementus, kelrodžius, informacinius ir orientacinius skydus, spalvines nukreipiamosias sistemas, oro kompresorius, skysčių talpyklas ir kt. </t>
  </si>
  <si>
    <t>2.27.</t>
  </si>
  <si>
    <t>1.1.1.</t>
  </si>
  <si>
    <t>1.1.2.</t>
  </si>
  <si>
    <t>1.1.3.</t>
  </si>
  <si>
    <t>1.1.4.</t>
  </si>
  <si>
    <t>1.1.5.</t>
  </si>
  <si>
    <t>Antenų laukas (aikštelė)</t>
  </si>
  <si>
    <t>Antenų lauko aikštelė</t>
  </si>
  <si>
    <t>Radijo ryšio bokštai (2 vnt.)</t>
  </si>
  <si>
    <t>Ryšių pastatas</t>
  </si>
  <si>
    <t>Antenų lauko tvora</t>
  </si>
  <si>
    <t>Lauko durys,  langai</t>
  </si>
  <si>
    <t>Statinio konstrukcijos ir kiti elementai</t>
  </si>
  <si>
    <t>Tvoros konstrukcija</t>
  </si>
  <si>
    <t>Vartų konstrukcija</t>
  </si>
  <si>
    <t>Vartelių konstrukcija</t>
  </si>
  <si>
    <t>Ryšių pastato konstrukcijos ir kiti elementai</t>
  </si>
  <si>
    <t>Dalyvis pateikia informaciją apie vaizdo stebėjimo kameras, vaizdo įrašymo, saugojimo ir atvaizdavimo priemones.</t>
  </si>
  <si>
    <t>Numatyti privalomus žaibosaugos ir įžeminimo įrengimo sprendinius.</t>
  </si>
  <si>
    <t xml:space="preserve">1. Numatyti ryšio kabelių įvadus ir požeminę ryšių trasą iki projektuojamo PBŽ štabo pastato;                                                                                                                                         2. Neturi būti jokių objektų (pastatų ar augmenijos), trukdančių spinduliuoti SATCOM sistemas 60° horizontaliu kampu IAW 3 pav. ir 20° gradiento kampu IAW.                                                                                                                                                                                                                                                                                                        </t>
  </si>
  <si>
    <t>Apšvietimo sprendiniai</t>
  </si>
  <si>
    <t>Ryšių sistemos</t>
  </si>
  <si>
    <r>
      <t xml:space="preserve">1. Sprendinys turi apimti lietaus surinkimo bei kito paviršinio vandens surinkimo ir nukreipimo sprendinius.  </t>
    </r>
    <r>
      <rPr>
        <b/>
        <sz val="12"/>
        <rFont val="Times New Roman"/>
        <family val="1"/>
        <charset val="186"/>
      </rPr>
      <t xml:space="preserve">                                                                                                                                                                                            Dalyvis pateikia aprašymą - nutekamųjų vandenų vamzdynai, surinkimo įrenginiai, apdorojimo įrenginiai ir kt.</t>
    </r>
  </si>
  <si>
    <r>
      <t xml:space="preserve">1. Pamatai po atraminėmis konstrukcijomis turi būti suprojektuoti atsižvelgiant į apkrovas, apkrovų padidėjimo pobūdį ir pamatų pagrindo savybes;                                                                                                                                                                                                                                  2.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</si>
  <si>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1. Statinio konstrukcijų elementai privalo būti nauji (negali būti atnaujinti, restauruoti (angl. refurbished), nenaudoti;                                                                                                                             2. Statinio viršuje turi būti įrengtas žaibolaidis. Žaibolaidis su įžeminimo kontūru turi būti sujungtas atskiru laidininku;                                                                                     3. Turi būti įrengtos lipimo kopėčios su apsauginiais lankais. Apsauginiai lankai įrengiami iki 26 m aukščio;                                                                                4. Per visą Statinio aukštį, šalia kopėčių, iš abiejų pusių, turi būti įrengtos atviros, ne siauresnės nei 250 mm pločio kabelių montavimo (tvirtinimo) kopėtėlės su skersiniais strypais ne rečiau kaip kas 1 m;                                                                                                         5. Statinio konstrukcijų elementai turi būti cinkuoti karštu būdu;                                                                                                                                                     </t>
    </r>
    <r>
      <rPr>
        <b/>
        <sz val="12"/>
        <rFont val="Times New Roman"/>
        <family val="1"/>
        <charset val="186"/>
      </rPr>
      <t xml:space="preserve">Dalyvis pateikia informaciją apie parinktą ryšių bokšto konstrukciją. </t>
    </r>
    <r>
      <rPr>
        <sz val="12"/>
        <rFont val="Times New Roman"/>
        <family val="1"/>
        <charset val="186"/>
      </rPr>
      <t xml:space="preserve">                                                                                                               </t>
    </r>
  </si>
  <si>
    <r>
      <t xml:space="preserve">1. Statinio viršuje turi būti įrengti signaliniai žiburiai (du signaliniai šviestuvai su ne mažesnio kaip 11 W galingumo LED lemputėmis);                                                                                                                                                                                                                                        2. Šviestuvai turi būti prijungti prie automatinių jungiklių lauko sąlygoms pritaikytu variniu kabeliu.                                                                            </t>
    </r>
    <r>
      <rPr>
        <b/>
        <sz val="12"/>
        <rFont val="Times New Roman"/>
        <family val="1"/>
        <charset val="186"/>
      </rPr>
      <t>Dalyvis pateikia apšvietimo sprendinių aprašymą.</t>
    </r>
  </si>
  <si>
    <t>Pamatai ir pagrindai</t>
  </si>
  <si>
    <r>
      <t xml:space="preserve">1. antenų laukui reikalinga 230V, 16 A maitinimo jungtis;                                                                                                                                                                     2. numatyti įžeminimo jungtis, kurios varža yra 10 omų arba mažesnė;                                                                                                                                              3. numatyti elektros įvadus su lauko elektros paskirstymo spintomis;                                                                                                                      </t>
    </r>
    <r>
      <rPr>
        <b/>
        <sz val="12"/>
        <rFont val="Times New Roman"/>
        <family val="1"/>
        <charset val="186"/>
      </rPr>
      <t>Dalyvis pateikia elektros sistemų ir įrenginių aprašymą.</t>
    </r>
  </si>
  <si>
    <r>
      <t xml:space="preserve">1. IT ir ryšių kabeliams bus naudojami vamzdžiai su apžiūros šachtomis vėlesniam techninės priežiūros ir remonto darbams atlikti. Bus užtikrinta apsauga nuo graužikų ir smulkių gyvūnų įsiskverbimo.                                                                                                       2. Maksimalus kabelio ilgis tarp štabo pastato ir antenų lauko neturi viršyti 500 m. Jei atstumas didesnis, norint išvengti signalo praradimo, reikia sumontuoti relę su kartotuvu.                                                                                                                                                            </t>
    </r>
    <r>
      <rPr>
        <b/>
        <sz val="12"/>
        <rFont val="Times New Roman"/>
        <family val="1"/>
        <charset val="186"/>
      </rPr>
      <t>Dalyvis pateikia ryšių sistemų aprašymą.</t>
    </r>
  </si>
  <si>
    <r>
      <t xml:space="preserve">1. lauke montuojami kortelių skaitytuvai turi būti mechaniškai tvirti, atsparūs atmosferiniam poveikiui;                                           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</si>
  <si>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1. Varteliai (praėjimo plotis: 1,25 m, aukštis: 3,3 m) susideda iš durų, reguliuojamų vyrių, vartų stulpų ir NATO spygliuotos vielos;                                                                                                                                                                                                                                  2. atidarymo kampas: ne mažesnis kaip 90°, pagaminti iš kvadratinio vamzdžio (ne mažiau 80 mm x 40 mm, sienelės storis: ne mažesnis kaip 4,0 mm), užpildytos vertikaliais strypais (kvadratinis vamzdis: ne mažiau 30 mm x 20 mm), vidinis atstumas tarp strypų ≤ 120 mm), reguliuojami vyriai ir viršutinis galas kaip apsauga nuo laipiojimo su NATO spygliuota viela, sustiprinta vidine viela (tipas: trumpas, ašmenų ilgis: 12 mm, ašmenų plotis: 15 mm, atstumas tarp menčių: 26 mm)                                                                                                                                                                                                                                                                    3. Varžtas ir gręžiniai, skirti užrakinti pakabinama spyna, apsauga nuo įsiskverbimo (plotis: 60 cm, aukštis: 80 cm), pagaminti iš lakštinio plieno (storis: ne mažiau 2,0 mm); 
pakabinamos spynos (2 vnt.) su 5 raktais ir užrašytais raktų pakabukais;                                                                                                                                                     4. Durų plokštė ant vartų durų (plotis: ne mažiau 150 mm x 150 mm, atspari oro sąlygoms), susidedanti iš keičiamo staktos, iškabos laikiklio ir permatomo gaubto;                                                                                                                                                                                           5. Durų plokštė montuojama ant vyrio viduje.</t>
  </si>
  <si>
    <t xml:space="preserve">Statinio inžinerinės sistemos </t>
  </si>
  <si>
    <t>2.1.1.</t>
  </si>
  <si>
    <t>2.1.2</t>
  </si>
  <si>
    <t>2.2.1.</t>
  </si>
  <si>
    <t>2.2.3.</t>
  </si>
  <si>
    <t>2.2.4.</t>
  </si>
  <si>
    <t>2.2.2.</t>
  </si>
  <si>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Turi būti įrengti bekontakčiai praustuvų maišytuvai su temperatūros ribotuvais, taip pat sprendiniai Legionelių prevencijai ar vamzdynų valymui, neleidžiantys susidaryti stovinčiam vandeniui vamzdynuose (ypač toliausiai nutolusiuose taškuose/vandens čiaupuose);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7.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</si>
  <si>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r>
      <t xml:space="preserve">1. Vietos ir judėjimo takai, kuriuose būna mažai naudotojų arba jų būna ne visada, turės būti įrengti buvimo jutikliai;                                                                                                                                                                                 2. dirbtinis apšvietimas turi būti suderintas su stebėjimo įrangos erdvėmis, išdėstytas taip, kad neakintų vaizdo stebėjimo kamerų;                                                                                                                                                                                                                                3. privatus partneris turi stengtis sumažinti naudojamų apšvietimo šaltinių modelių skaičių;                                                                                                                        4. visa įranga turi būti pasiekiama, kad ją būtų galima išvalyti ir prižiūrėti, ypač aukštai esančiose vietose;                                                                 4. lauko apšvietimas turi būti valdomas iš patalpos;                                                                                                                                                            5. pagalbinių patalpų apšvietimas turi būti paskirstytas pagal Funkcines zonas, bet su renginio funkcija susijusių zonų apšvietimas turi būti centralizuotas ir valdomas iš tam skirtos patalpos;                                                                                                                                                                   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</si>
  <si>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r>
      <t xml:space="preserve">1. patekimas į antenų lauko teritoriją ir ryšių pastatą su el. leidimais;
2. jei lauke montuojami kortelių skaitytuvai, turi būti mechaniškai tvirti, atsparūs atmosferiniam poveikiui;                                           3.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</si>
  <si>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r>
      <t xml:space="preserve">1. Elektronines apsaugos sistemos bendri reikalvimai aprašyti </t>
    </r>
    <r>
      <rPr>
        <sz val="12"/>
        <color rgb="FFFF0000"/>
        <rFont val="Times New Roman"/>
        <family val="1"/>
        <charset val="186"/>
      </rPr>
      <t xml:space="preserve">??? specialieji reikalavimai 2 priedėlio 1-12 dokumentuose.                                                                                                                                             </t>
    </r>
    <r>
      <rPr>
        <sz val="12"/>
        <color theme="1"/>
        <rFont val="Times New Roman"/>
        <family val="1"/>
        <charset val="186"/>
      </rPr>
      <t xml:space="preserve">2. turi būti įrengtas autonominis sistemos maitinimas, kad, dingus elektros tinklo maitinimui, sistema galėtų veikti ne mažiau kaip 8 (aštuonias) valandas. Saugomos zonos, pažeidimo aptikimo techninės priemonės;                                                                                                  </t>
    </r>
    <r>
      <rPr>
        <b/>
        <sz val="12"/>
        <color theme="1"/>
        <rFont val="Times New Roman"/>
        <family val="1"/>
        <charset val="186"/>
      </rPr>
      <t>Dalyvis pateikia informaciją apie apsaugos signalizacinę sistemą ir įrenginius.</t>
    </r>
  </si>
  <si>
    <t xml:space="preserve">1. Įžeminimas – reikalingas elektros prietaisų ir radijo ryšio priemonių apsaugojimas nuo galimų per didelio elektros impulsų; 2. Pastato sienose numatyti ir įrengti sandarias gofras skirtas ryšių kabelių pratempimui;
</t>
  </si>
  <si>
    <t>1. Statiniui turi būti suteikta ne trumpesnė kaip 5 metų garantija;                                                                                                                                2. Šalia Statinio turi būti įrengtas įžeminimo/žaibosaugos kontūras. Įžeminimo varža – ne didesnė kaip 4 Ω. Statinys turi būti prijungtas prie šio kontūro įžeminimo šyna;                                                                                                                                                                                                 3. Statinio viršuje turi būti sumontuotas adapteris skirtas 0,6 m. parabolinės antenos tvirtinimui. Adapterio vamzdžio diametras 90±2 mm, ilgis 1,0 m., atstumas nuo konstrukcijos 200 mm;</t>
  </si>
  <si>
    <t>Ryšių patalpa</t>
  </si>
  <si>
    <t>3.1.</t>
  </si>
  <si>
    <t>Radijo ryšio bokštas</t>
  </si>
  <si>
    <t>Antenų laukas</t>
  </si>
  <si>
    <t>Projektuojami 2 vnt. antenų lauko viduje</t>
  </si>
  <si>
    <r>
      <t xml:space="preserve">1. visas antenų laukas turi būti apšviestas LED lempomis, kurių apšvietimas yra 20 liuksų;                                                                                                                     2. dirbtinis apšvietimas turi būti suderintas su stebėjimo įrangos erdvėmis, išdėstytas taip, kad neakintų vaizdo stebėjimo kamerų. Privatus partneris turi stengtis sumažinti naudojamų apšvietimo šaltinių modelių skaičių;                                                                                                                         3. lauko apšvietimas turi būti valdomas iš ryšių pastato patalpos;                                                                                                                                                                           </t>
    </r>
    <r>
      <rPr>
        <b/>
        <sz val="12"/>
        <rFont val="Times New Roman"/>
        <family val="1"/>
        <charset val="186"/>
      </rPr>
      <t>Dalyvis pateikia apšvietimo sistemų aprašymą.</t>
    </r>
  </si>
  <si>
    <t xml:space="preserve">Elektroninių apsaugos sistemų </t>
  </si>
  <si>
    <t>Pastato inžinerinių sistemų patalpos</t>
  </si>
  <si>
    <t>(inžinerinių tinklų įvadams ir statinio inžinerinėms sistemoms,
šilumos tiekimo punktui, ventiliacijos sistemoms ir pan.)</t>
  </si>
  <si>
    <t>Techninės patalpos</t>
  </si>
  <si>
    <t>Komutacinė patalpa (ryšių paskirstymo punktas)</t>
  </si>
  <si>
    <t>1.2.1.</t>
  </si>
  <si>
    <t>1.2.2.</t>
  </si>
  <si>
    <t>1.2.3.</t>
  </si>
  <si>
    <t>2.1.2.</t>
  </si>
  <si>
    <t>3.2.</t>
  </si>
  <si>
    <r>
      <t xml:space="preserve">1. Tvoros konstrukciją sudaro: tvoros stulpai, tinklinės vielos audinys, V formos viršutinis galas, NATO spygliuota viela ir betoniniai pamatai;                                                                                                                                                                                         2. tvoros stulpų skersmuo ≥ 76 mm, sienelės storis ≥ 4 mm, iš plieno, apsaugotas nuo korozijos, V formos viršutinis galas taip pat skersmuo ≥ 76 mm, sienelės storis ≥ 4 mm, pagamintas iš plieno, apsaugotas nuo korozijos, pritaikyti NATO spygliuotai vielai, atstumas tarp stulpų: 3,0 m, stulpų standinimas (bent kas dešimta atkarpa ir kur keičiasi kryptis);                                                                                                                                  3. vielos tinklas turi būti apsaugotas nuo korozijos, vielos storis - ne mažesnis kaip 3,1 mm, maksimalus tinklelio plotis - 50 mm, gylis: 50 cm, įtvirtintas žemėje 3 kartus tarp stulpų, pritvirtintas 4 įtempimo laidais (vielos storis: mažiausiai 4,2 mm) ir siekia iki apatinio V formos viršutinio galo krašto;                                                                                                                                                                      4. V formos viršutinis galas su 4 įtempimo vielomis (vielos storis: mažiausiai 4,2 mm), kad tilptų ir galimą būtų pritvirtinti NATO spygliuotą viela;                                                                                                                                                                                                                              5. NATO spygliuotos vielos skersmuo - 690 mm (koncertina), 3 dydis, X formos, karštai cinkuota. Atstumas tarp vielos menčių: 1,5 cm, vielos ašmenų ilgis: 2,2 cm.                                                                                                                                                                                                                                                                                                                                                                                                                                                                                                                                                                                                                                                            
</t>
    </r>
    <r>
      <rPr>
        <b/>
        <sz val="12"/>
        <rFont val="Times New Roman"/>
        <family val="1"/>
        <charset val="186"/>
      </rPr>
      <t>Dalyvis pateikia informaciją apie parinktą tvoros konstrukciją.</t>
    </r>
  </si>
  <si>
    <t>-</t>
  </si>
  <si>
    <t>Rozetes (230V) vnt.</t>
  </si>
  <si>
    <t>Kitos patalpos</t>
  </si>
  <si>
    <t>1.3.1.</t>
  </si>
  <si>
    <t>1.3.2.</t>
  </si>
  <si>
    <t>Koridorius</t>
  </si>
  <si>
    <t>Numatyti vietas biuro baldų komplektams Nr. 2 - 1 vnt. (pagal Sąlygų 2 priedo 2 priedėlio 29 dokumentą)</t>
  </si>
  <si>
    <t>Patalpoje numatyti 1 trifazę rozetę.</t>
  </si>
  <si>
    <r>
      <t xml:space="preserve">1. Tvoros ir vartų poliniai pamatai, atskiri betoniniai pamatai stulpams (mažiausiai 50 cm x 50 cm, gylis: 80 cm);                                      </t>
    </r>
    <r>
      <rPr>
        <sz val="12"/>
        <color rgb="FF0070C0"/>
        <rFont val="Times New Roman"/>
        <family val="1"/>
        <charset val="186"/>
      </rPr>
      <t xml:space="preserve">2. Kietos dangos transporto priemonių stovėjimo aikštelė, maksimali vienos ratinės TP apkrova į ašį iki 10t;                                                                                                                             3. Įrengti kietos dangos privažiavimą 2,5 m x 2 juostos. Su apkrova 10 t į ašį;                                                                                                            4. Antenų lauko aikštelės danga - veja, išlyginta ne didesniu kaip 4 laipsnių nuolydžiu.    </t>
    </r>
    <r>
      <rPr>
        <sz val="12"/>
        <rFont val="Times New Roman"/>
        <family val="1"/>
        <charset val="186"/>
      </rPr>
      <t xml:space="preserve">                                                                                                                                                                                                                                                             </t>
    </r>
    <r>
      <rPr>
        <b/>
        <sz val="12"/>
        <rFont val="Times New Roman"/>
        <family val="1"/>
        <charset val="186"/>
      </rPr>
      <t>Dalyvis pateikia informaciją apie parinktą pamatų tipą, įskaitant  konstrukcijas ir kt.</t>
    </r>
  </si>
  <si>
    <t>Dalyvis pateikia ryšių sistemos aprašymą.</t>
  </si>
  <si>
    <r>
      <t xml:space="preserve">1. Įvažiavimo vartai (praėjimo plotis: 5,0 m, aukštis: 3,3 m) susideda iš dviejų vienodo dydžio vartų sparnų, reguliuojamų vyrių, vartų stulpų ir NATO spygliuotos vielos;                                                                                                                                                                                     2. vartų sparnai (2 vnt.) (atsidarymo kampas ne mažesnis kaip 90°), pagaminti iš vamzdžio (ne mažesnio kaip 80 mm x 40 mm skerspjūvio, sienelės storis - ne mažesnis kaip 4,0 mm). Vartų vidus užpildytas vertikaliais strypais (ne mažesnio kaip 30 mm x 20 mm skersmens, atstumas tarp strypų ≤ 120 mm).                                                                                                                                                                             3. numatyti vartų fiksavimą apačioje;                                                                                                                                                                                                                                                                                                                                                      3. vartų sparnų sujungimo varžtas, gręžiniai užrakinti pakabinama spyna, kiekvienas vartų sparnas su apsauga nuo įsiskverbimo (plokštelės plotis: 60 cm, aukštis: 80 cm) pagamintas iš lakštinio plieno (storis: ne mažiau 2,0 mm);                                                                                                                            4. Pakabinamos spynos (2 vnt.) su 5 raktais ir užrašytais raktų pakabukais;                                                                                                                                                                                                                                                                                                                 5. stulpai (2 vnt.), pagaminti iš kvadratinio vamzdžio (mažiausiai 150 mm x 150 mm), kurių sienelių storis ne mažesnis kaip 6,3 mm, kad būtų galima palaikyti du vartų sparnus, su prijungimu prie vielos tinklelio tvoros;                                                                                                                                       7. Apsauga nuo įšliaužimo tarp vartų stulpų betoninės juostelės pavidalu (ilgis: 6,0 m, plotis: 20,0 cm; aukštis: 50 cm) su konstrukciniu sutvirtinimu;                                                                                                                                                   </t>
    </r>
    <r>
      <rPr>
        <b/>
        <sz val="12"/>
        <rFont val="Times New Roman"/>
        <family val="1"/>
        <charset val="186"/>
      </rPr>
      <t xml:space="preserve">Dalyvis pateikia informaciją apie parinktą vartų konstrukciją. </t>
    </r>
  </si>
  <si>
    <r>
      <t xml:space="preserve">1. Statinio apačioje (1,5 m aukštyje) turi būti metalinis, lauko sąlygoms pritaikytas (apsaugos klasė ne žemesnė kaip IP-66), rakinamas elektros paskirstymo skydelis su viduje ant DIN bėgelio pritvirtintais dviem C6A automatiniais  jungikliais;                                                                                                                                                                                                           </t>
    </r>
    <r>
      <rPr>
        <sz val="12"/>
        <rFont val="Times New Roman"/>
        <family val="1"/>
        <charset val="186"/>
      </rPr>
      <t xml:space="preserve">                                                                                                                  </t>
    </r>
    <r>
      <rPr>
        <b/>
        <sz val="12"/>
        <rFont val="Times New Roman"/>
        <family val="1"/>
        <charset val="186"/>
      </rPr>
      <t>Dalyvis pateikia elektros sistemų ir įrenginių aprašymą.</t>
    </r>
  </si>
  <si>
    <t>Karinio miestelio infrastruktūros sukūrimas Klaipėdos rajone, Kairiuose</t>
  </si>
  <si>
    <t>Kairių karinis miestelis</t>
  </si>
  <si>
    <t>2.1 priedėlio 7 dokumentas "Antenų lauko sukūrimo techniniai reikalavimai"</t>
  </si>
  <si>
    <t>Sienos ir perdangos turi būti sumūrytos iš plytų, blokelių arba sukonstruotos iš metalo lakštų, masyvinės medienos ar panašių, analogišką atsparumą įsilaužimui užtikrinančių medžiagų;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Langų rėmai turi būti pagaminti iš tvirtos medžiagos, stiklas padengtas apsaugine plėvele. Numatyti ant langų apsaugines žaliuzes.</t>
  </si>
  <si>
    <r>
      <t xml:space="preserve">Sienos ir perdangos turi būti sumūrytos iš plytų, blokelių arba sukonstruotos iš metalo lakštų, masyvinės medienos ar panašių, analogišką atsparumą įsilaužimui užtikrinančių medžiagų.  Nenumatyti patalpoje langų. Numatyti patalpos ekranavimą nuo elektromagnetinės spinduliuotės į pasatto išorę.          </t>
    </r>
    <r>
      <rPr>
        <sz val="9"/>
        <color rgb="FF0070C0"/>
        <rFont val="Times New Roman"/>
        <family val="1"/>
        <charset val="186"/>
      </rPr>
      <t xml:space="preserve">                                </t>
    </r>
  </si>
  <si>
    <t xml:space="preserve">Suprojektuoti 60 x 60 m aptvertą aikštelę. Privažiavimo kelio eismo juostų skaičius - 2 vnt., ne mažiau kaip 3 m. Privažiavimo kelias turi būti integruotas į bendrą teritorijos vidaus kelių tinklą. Privažiavimo kelias ir transporto priemonių stovėjimo aikštelė (antenų lauko viduje) turi būti pritaikyta sunkiasvorei ratinei transporto technikai, turi atlaikyti apkrovą - 10,5 t į ašį; 
                                                                                                                                                        </t>
  </si>
  <si>
    <t xml:space="preserve">Statinio aukštis nuo žemės paviršiaus - 30 m. Sntenų tvirtinimo stiebas t. y. surenkamų plieninių konstrukcijų statinys, pritaikytas telekomunikacinių antenų tvirtinimui tam tikrame aukštyje. Statinio konstrukcijos turi būti parinktos tokios, kad viršutinėje dalyje (aukštyje nuo 22 m iki 29 m) išlaikytų bent jau iki 800 kg masės apkrovas, kai apkrovų buringumas iki 8,0 m². Bokšto viduje numatyti lipimo kopečias su vedline, apsaugai nuo kritimo). Kabelių kopetėles numatyti per visą aukštį; Statinio maksimalių leistinų apkrovų skaičiavimai turi būti pridėti. Bokšto višuje numatyti signalinius žibintus.                                                                                                                                                                          </t>
  </si>
  <si>
    <r>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</si>
  <si>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</si>
  <si>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r>
      <t>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t>
    </r>
    <r>
      <rPr>
        <b/>
        <sz val="12"/>
        <rFont val="Times New Roman"/>
        <family val="1"/>
        <charset val="186"/>
      </rPr>
      <t xml:space="preserve"> </t>
    </r>
    <r>
      <rPr>
        <sz val="12"/>
        <rFont val="Times New Roman"/>
        <family val="1"/>
        <charset val="186"/>
      </rPr>
      <t>Sienų danga (pagal dangų tipą) turi būti suderinta su patalpos paskirtimi, atspari drėgnam valymui, kur reikia ir dezinfekavimui naudojamoms cheminėms medžiagoms. Numatyti po 2 angas nuo kiekvieno bokšto pusės (viso 4 vnt.).</t>
    </r>
    <r>
      <rPr>
        <sz val="12"/>
        <color rgb="FFFF0000"/>
        <rFont val="Times New Roman"/>
        <family val="1"/>
        <charset val="186"/>
      </rPr>
      <t xml:space="preserve"> </t>
    </r>
    <r>
      <rPr>
        <sz val="12"/>
        <rFont val="Times New Roman"/>
        <family val="1"/>
        <charset val="186"/>
      </rPr>
      <t xml:space="preserve">Pastato išorėje sienoje ties transporto aikštele numatyti elektros 3F rozetę (1 vnt.) ir 230V rozetes (2 vnt.). </t>
    </r>
    <r>
      <rPr>
        <b/>
        <sz val="12"/>
        <rFont val="Times New Roman"/>
        <family val="1"/>
        <charset val="186"/>
      </rPr>
      <t>Dalyvis pateikia informaciją apie išorinių sienų sprendinius, įskaitant  konstrukcijas, izoliacines ir apdailos sluoksnius ir kt.</t>
    </r>
  </si>
  <si>
    <r>
      <t xml:space="preserve">Sienų danga (pagal dangų tipą) turi atitinkti patalpų paskirtį,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</si>
  <si>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vidinių sienų sprendinius, įskaitant  konstrukcijas, izoliaciją, apdailos sluoksnius ir kt.</t>
    </r>
  </si>
  <si>
    <r>
      <t xml:space="preserve">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</si>
  <si>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r>
      <t xml:space="preserve">Pertvarų apdaila gali būti minimali, tatitikti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</si>
  <si>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r>
      <t xml:space="preserve">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</si>
  <si>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duris, įskaitant palanges, apvadus, furnitūrą, pavaros mechanizmus, mikroventiliacijos elementus ir kt.</t>
    </r>
  </si>
  <si>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</si>
  <si>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t xml:space="preserve">1. Grindų dangos turi atitikti naudojimo paskirtį pagal patalpų ar erdvių, kuriose jos įrengiamos naudojimo pobūdį;
2.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</si>
  <si>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r>
      <t xml:space="preserve">Turi būti įrengtos priemonės apsaugančios nuo varveklių susidarymo. Stogus turi būti patogu prižiūrėti, ant jų turi būti įrengti techninės priežiūros takai ir platformos. Prieiga prie stogo turi būti lengva, bet apribota saugumo priemonėmis, kad ant jo negalėtų patekti leidimo neturintys asmenys. Vanduo nuo pastato stogo turi būti nuleidžiamas taip, kad nepakenktų pastato konstrukcijoms, keliams, šaligatviams, greta esantiems statiniams, nedarytų žalos gamtai, nuvestas į požeminę lietaus kanalizacijos sistemą. Numatyti galimybę iš pastato vidaus patekti ant stogo. Numatyti ant pastato stogo numatyti 3 x 5 m lengvų konstrukcijų antenų tvirtinimo aikštelę su saugiu patekimu ant jos. Jos paviršius negali būti iš metalo. Šalia aikštelės turi būti įrengti ne mažiau kaip du atskiri vamzdžiai / kanalai nemažiau kaip 7 cm diametro 6 anteninių kabelių pravedimui. 1-as ryšio kanalas turi būti vestas į patalpą Nr. 1, 2-as ryšio kanalas turi būti nuvestas į patalpą Nr. 2. Turi būti numatyti vandeniui atsparūs 2 elektros tinklo kištukiniai lizdai po du priešinguose aikštelės kraštuose.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</si>
  <si>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r>
      <t xml:space="preserve">Suprojektuoti statinių fasadų apdailą, atsižvelgiant į statinių paskirtį, vientisą teritorijos architektūrinį vaizdą, eksploatacijos ilgaamžiškumą. Vidinių sienų apdaila gali būti minimali, tačiau atitikti patalpų naudojimo paskirtį.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</si>
  <si>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t xml:space="preserve">Vidinės durys, priklausomai nuo paskirties, saugumo ir varstymo ciklų skaičiaus - metalinės, plastikinės, aliumininės arba medinės (faneruotos). Furnitūra turi būti pritaikyta pagal patalpų paskirtį.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Patekimo iš išorės kontrolė ir valdymas bus atliekami visoms darbo ir kitų kabinetų durims, išėjimo iš vidaus valdymas numatomas rankena / mygtuku. Esant reikalui durys gali būti rakinamos mechaniniu užraktu. Didelio judėjimo zonose durys taip pat turi būti apsaugotos cinkuoto plieno plokštėmis, kuriomis turi būti uždengtos iki pusės. Prieiga prie durų ir judėjimo zonos turi būti apsaugotos nuo žalos ir pagreitėjusio medžiagų nusidėvėjimo. Ant durų turi būti įrengtos informacinės lentelės, kuriose atvaizduojamą informaciją būtų galima lengvai keisti.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</si>
  <si>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</si>
  <si>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t>
    </r>
    <r>
      <rPr>
        <b/>
        <sz val="12"/>
        <rFont val="Times New Roman"/>
        <family val="1"/>
        <charset val="186"/>
      </rPr>
      <t xml:space="preserve">Dalyvis pateikia informaciją apie grotų, turėklų, porankių, dekorą ir uždengimo elementus (kojų valymo groteles ir kt.). </t>
    </r>
  </si>
  <si>
    <t>1.16.</t>
  </si>
  <si>
    <r>
      <t xml:space="preserve">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</si>
  <si>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r>
      <rPr>
        <sz val="12"/>
        <rFont val="Times New Roman"/>
        <family val="1"/>
        <charset val="186"/>
      </rPr>
      <t xml:space="preserve">Patalpose turi būti įrengtos vėdinimo sistemos ir įrenginiai.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</si>
  <si>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r>
      <t xml:space="preserve">Vėsinimo sistemos sudedamosios dalys turi turėti antikodensacinį izoliacinį sluoksnį. Vandens vėsinimo sistemos skirstytuvai (kasetės, kondicionavimo vamzdžių įranga, laikikliai) laisvai pasiekiamose vietose turi turėti reguliavimo ir užtvarinius vožtuvus, kad būtų galima eksploatuoti ir kontroliuoti sistemą. Sistema turi būti prijungta prie bendrosios Karinio dalinio valdymo sistemos. </t>
    </r>
    <r>
      <rPr>
        <b/>
        <sz val="12"/>
        <rFont val="Times New Roman"/>
        <family val="1"/>
        <charset val="186"/>
      </rPr>
      <t>Dalyvis pateikia informaciją apie parinktus vėsinimo (oro kondicionavimo ) sistemą ir įrenginius.</t>
    </r>
  </si>
  <si>
    <r>
      <t xml:space="preserve">Visur, kur gali girdėtis garsas, sklindantis nuo nuotekų vamzdyno, turi būti naudojamas mažatriukšmis – storasienis vamzdynas, kuris turi būti papildomai izoliuojamas. Turi būti numatytas laisvas ir patogus ant nuotekų stovų įrengiamų revizijų bei nuotekų šalinimo tinklo valymui skirtų pravalų prieinamumas. </t>
    </r>
    <r>
      <rPr>
        <b/>
        <sz val="12"/>
        <rFont val="Times New Roman"/>
        <family val="1"/>
        <charset val="186"/>
      </rPr>
      <t>Dalyvis pateikia informaciją apie vandens tiekimo vamzdynus, sanitarinius objektus, filtrų, geriamojo vandens tiekimą, apskaitas ir kt.</t>
    </r>
  </si>
  <si>
    <r>
      <t xml:space="preserve">Būtina įrengti sunaudojamo vandens matavimo apskaitos įrenginius su nuotolinio nuskaitymo funkcija. Siekiant užtikrinti reikalaujamus vandens suvartojimo rodiklius ir priešgaisrinės vandens tiekimo sistemos poreikius, būtina parinkti ir įrengti atitinkamą įrangą. Magistraliniai vandens tiekimo į visus Karinio dalinio Objektus vamzdynai turi turėti atskirus skaitiklius ir paskirstymą. </t>
    </r>
    <r>
      <rPr>
        <b/>
        <sz val="12"/>
        <rFont val="Times New Roman"/>
        <family val="1"/>
        <charset val="186"/>
      </rPr>
      <t>Dalyvis pateikia informaciją apie vandens apskaitą ir kt.</t>
    </r>
  </si>
  <si>
    <r>
      <t xml:space="preserve">Karinio dalinio objektų vandentiekis turi būti suprojektuotas taip, kad vanduo būtų tiekiamas į visus ėmimo taškus, atsižvelgiant į slėgį, debitą, vartojamo vandens savybes ir pastato naudojimo paskirtį ir pikinius vandens suvartojimus vienu metu. Turi būti sumontuoti vandens suvartojimą fiksuojantys apskaitos prietaisai su nuotolinio nuskaitymo funkcija. Atskiros apskaitos turi būti įrengtos kiekvienai skirtingo vandens vartojimo paskirties sistemai. Sanitarinė įranga turi būti estetiška, ilgaamžė, šiuolaikiška ir pritaikyta funkcinei zonai, kurioje ji yra įrengta, ir turi atitikti sanitarinius reikalavimus. Vanduo į objektus turi būti tiekiamas prijungiant juos prie magistralinio vandentiekio tinklo. Turi būti sumontuota įrangą, kad būtų užtikrinti ne mažesni kaip norminiai vandens vartojimo pastatų komplekse rodikliai ir būtų tenkinami priešgaisrinio vandentiekio poreikiai. Esant nepakankamai tiekiamo vandens kokybei, ji turi būti pasiekta taikant reikalingus vandens apdorojimo inžinerinius sprendimus. </t>
    </r>
    <r>
      <rPr>
        <b/>
        <sz val="12"/>
        <rFont val="Times New Roman"/>
        <family val="1"/>
        <charset val="186"/>
      </rPr>
      <t>Dalyvis pateikia informaciją apie siūlomą šalto vandens tiekimo sistemą.</t>
    </r>
  </si>
  <si>
    <r>
      <t xml:space="preserve">Vandens tiekimo sistema turi užtikrinti, kad vanduo būtų tiekiamas į visus vandens naudojimo taškus pagal slėgio, srauto spartos ir naudojamo vandens savybių reikalavimus, pikinius vandens suvartojimus vienu metu bei numatytą Karinio dalinio objektų paskirtį. Būtina įrengti sunaudojamo vandens matavimo apskaitos įrenginius su nuotolinio nuskaitymo funkcija. </t>
    </r>
    <r>
      <rPr>
        <b/>
        <sz val="12"/>
        <rFont val="Times New Roman"/>
        <family val="1"/>
        <charset val="186"/>
      </rPr>
      <t>Dalyvis pateikia informaciją apie siūlomą karšto vandens tiekimo sistemą.</t>
    </r>
  </si>
  <si>
    <r>
      <t xml:space="preserve">Turi būti užtikrintas lietaus vandens nuvedimas nuo konstrukcijų ir surenkamas, bei kanalizuojamas pagal išduotas nuotekų tinklų prijungimo sąlygas. </t>
    </r>
    <r>
      <rPr>
        <b/>
        <sz val="12"/>
        <rFont val="Times New Roman"/>
        <family val="1"/>
        <charset val="186"/>
      </rPr>
      <t>Dalyvis pateikia aprašymą - nutekamųjų vandenų vamzdynai,  nutekamųjų vandenų surinkimo įrenginiai, nutekamųjų vandenų apdorojimo įrenginiai ir kt.</t>
    </r>
  </si>
  <si>
    <r>
      <t xml:space="preserve">Sanitarinė įranga turi būti estetiška, ilgaamžė, šiuolaikiška ir pritaikyta funkcinei zonai, kurioje ji yra įrengta, ir turi atitikti sanitarinius reikalavimus.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</si>
  <si>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r>
      <t xml:space="preserve">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projektuojant ir statant statinius bei įrengiant juose KATT įrangą, be kitų pareigūnų, privalo dalyvauti atstovai iš KSTT ITT prie KAM. Kabeliniai duomenų, kalbos, teksto ir vaizdo perdavimo tinklai arba struktūrinė kabelinė sistema turi būti universali, skirta ilgam naudojimui be perdarymų, turi būti suprojektuota su pertekliumi. Tiesimo sistemos turi būti įrengiamos atsižvelgiant į aplinkos poveikį kabelių tvirtinimo konstrukcijoms. Dalyvis savo nuožiūra pasirenka ryšių tiekėją, kuris būtų reikalingas PS reikmėms ir/ar kabelinės TV paslaugos teikimui. Valstybės subjektas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</si>
  <si>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r>
      <t xml:space="preserve">Turi būti įdiegta uždara (vietinė) pastatų valdymo sistema, leidžianti tiek stebėti, tiek kontroliuoti pagrindinius inžinerinių sistemų parametrus. Turi būti įdiegta apskaitos duomenų analizės bei apdorojimo programinė įranga, skirta vandens, šilumos, elektros energijos ir kitų skaitiklių duomenų apdorojimui, ataskaitų formavimui, duomenų analizei, būsimo poreikio prognozavimui. Skaitiklių rodmenys turi būti perduodami automatiniu būdu.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</si>
  <si>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</si>
  <si>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Priešgaisrinė vandens tiekimo sistema turi atitikti galiojančius standartus. Privatus partneris turi suprojektuoti pakankamą kiekį išorinių priešgaisrinių priemonių, atsižvelgdamas į vandens tiekimo sistemos pokyčius ir priešgaisrinės saugos standartus.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</si>
</sst>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sz val="12"/>
      <color rgb="FF0070C0"/>
      <name val="Times New Roman"/>
      <family val="1"/>
      <charset val="186"/>
    </font>
    <font>
      <b/>
      <sz val="12"/>
      <color rgb="FFFF0000"/>
      <name val="Times New Roman"/>
      <family val="1"/>
      <charset val="186"/>
    </font>
    <font>
      <b/>
      <sz val="11"/>
      <color rgb="FFFF0000"/>
      <name val="Times New Roman"/>
      <family val="1"/>
      <charset val="186"/>
    </font>
    <font>
      <i/>
      <sz val="11"/>
      <color rgb="FFFF0000"/>
      <name val="Times New Roman"/>
      <family val="1"/>
      <charset val="186"/>
    </font>
    <font>
      <sz val="9"/>
      <color rgb="FF0070C0"/>
      <name val="Times New Roman"/>
      <family val="1"/>
      <charset val="186"/>
    </font>
    <font>
      <i/>
      <sz val="9"/>
      <color rgb="FF000000"/>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
      <patternFill patternType="solid">
        <fgColor theme="0" tint="-0.14999847407452621"/>
        <bgColor indexed="64"/>
      </patternFill>
    </fill>
  </fills>
  <borders count="1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s>
  <cellStyleXfs count="2">
    <xf numFmtId="0" fontId="0" fillId="0" borderId="0"/>
    <xf numFmtId="0" fontId="15" fillId="2" borderId="0" applyBorder="0" applyProtection="0"/>
  </cellStyleXfs>
  <cellXfs count="302">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3" fillId="3" borderId="4" xfId="0" applyFont="1" applyFill="1" applyBorder="1"/>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19" fillId="0" borderId="0" xfId="0" applyFont="1"/>
    <xf numFmtId="0" fontId="24"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top" wrapText="1"/>
    </xf>
    <xf numFmtId="0" fontId="13" fillId="0" borderId="4" xfId="0" applyFont="1" applyBorder="1" applyAlignment="1">
      <alignment horizontal="center" vertical="center" wrapText="1"/>
    </xf>
    <xf numFmtId="0" fontId="12" fillId="0" borderId="4" xfId="0" applyFont="1" applyBorder="1" applyAlignment="1">
      <alignmen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8" fillId="0" borderId="0" xfId="0" applyFont="1"/>
    <xf numFmtId="0" fontId="13" fillId="6" borderId="4" xfId="0" applyFont="1" applyFill="1" applyBorder="1"/>
    <xf numFmtId="0" fontId="13" fillId="12"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8"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9" fillId="0" borderId="4" xfId="0" applyFont="1" applyBorder="1" applyAlignment="1">
      <alignment horizontal="left" vertical="top" wrapText="1"/>
    </xf>
    <xf numFmtId="0" fontId="26" fillId="7" borderId="4" xfId="0" applyFont="1" applyFill="1" applyBorder="1" applyAlignment="1">
      <alignment horizontal="left" vertical="center"/>
    </xf>
    <xf numFmtId="0" fontId="29" fillId="7" borderId="4" xfId="0" applyFont="1" applyFill="1" applyBorder="1" applyAlignment="1">
      <alignment horizontal="left" vertical="center" wrapText="1"/>
    </xf>
    <xf numFmtId="0" fontId="26" fillId="0" borderId="0" xfId="0" applyFont="1"/>
    <xf numFmtId="0" fontId="27" fillId="0" borderId="0" xfId="0" applyFont="1" applyAlignment="1">
      <alignment horizontal="left" vertical="top" wrapText="1"/>
    </xf>
    <xf numFmtId="0" fontId="27" fillId="0" borderId="0" xfId="0" applyFont="1" applyAlignment="1">
      <alignment horizontal="center" vertical="center" wrapText="1"/>
    </xf>
    <xf numFmtId="0" fontId="25" fillId="0" borderId="0" xfId="0" applyFont="1" applyAlignment="1">
      <alignment horizontal="left" vertical="top" wrapText="1"/>
    </xf>
    <xf numFmtId="0" fontId="16" fillId="17"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13" fillId="6" borderId="9" xfId="0" applyFont="1" applyFill="1" applyBorder="1"/>
    <xf numFmtId="0" fontId="13" fillId="6" borderId="8" xfId="0" applyFont="1" applyFill="1" applyBorder="1"/>
    <xf numFmtId="0" fontId="27" fillId="7" borderId="8" xfId="0" applyFont="1" applyFill="1" applyBorder="1" applyAlignment="1">
      <alignment horizontal="left" vertical="top" wrapText="1"/>
    </xf>
    <xf numFmtId="0" fontId="27"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7" fillId="11" borderId="4" xfId="0" applyFont="1" applyFill="1" applyBorder="1" applyAlignment="1">
      <alignment horizontal="left" vertical="center" wrapText="1"/>
    </xf>
    <xf numFmtId="0" fontId="13" fillId="11" borderId="3" xfId="0" applyFont="1" applyFill="1" applyBorder="1" applyAlignment="1">
      <alignment horizontal="left" vertical="top" wrapText="1"/>
    </xf>
    <xf numFmtId="0" fontId="13" fillId="11" borderId="4" xfId="0" applyFont="1" applyFill="1" applyBorder="1" applyAlignment="1">
      <alignment horizontal="center" vertical="center" wrapText="1"/>
    </xf>
    <xf numFmtId="0" fontId="13" fillId="11" borderId="4" xfId="0" applyFont="1" applyFill="1" applyBorder="1" applyAlignment="1">
      <alignment vertical="top"/>
    </xf>
    <xf numFmtId="0" fontId="27" fillId="7" borderId="12" xfId="0" applyFont="1" applyFill="1" applyBorder="1" applyAlignment="1">
      <alignment horizontal="left" vertical="top" wrapText="1"/>
    </xf>
    <xf numFmtId="0" fontId="27" fillId="7" borderId="12" xfId="0" applyFont="1" applyFill="1" applyBorder="1" applyAlignment="1">
      <alignment horizontal="center" vertical="center" wrapText="1"/>
    </xf>
    <xf numFmtId="0" fontId="25" fillId="7" borderId="12" xfId="0" applyFont="1" applyFill="1" applyBorder="1" applyAlignment="1">
      <alignment horizontal="left" vertical="top" wrapText="1"/>
    </xf>
    <xf numFmtId="0" fontId="20" fillId="12" borderId="8" xfId="0" applyFont="1" applyFill="1" applyBorder="1" applyAlignment="1">
      <alignment horizontal="center" vertical="center" wrapText="1" readingOrder="1"/>
    </xf>
    <xf numFmtId="0" fontId="17" fillId="19"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17" fillId="0" borderId="6" xfId="0" applyFont="1" applyBorder="1" applyAlignment="1">
      <alignment horizontal="center" vertical="center"/>
    </xf>
    <xf numFmtId="0" fontId="13" fillId="16" borderId="3" xfId="0" applyFont="1" applyFill="1" applyBorder="1"/>
    <xf numFmtId="0" fontId="20" fillId="11" borderId="3" xfId="0" applyFont="1" applyFill="1" applyBorder="1" applyAlignment="1">
      <alignment horizontal="center" vertical="center" wrapText="1" readingOrder="1"/>
    </xf>
    <xf numFmtId="0" fontId="20" fillId="16" borderId="3" xfId="0" applyFont="1" applyFill="1" applyBorder="1" applyAlignment="1">
      <alignment horizontal="center" vertical="center" wrapText="1" readingOrder="1"/>
    </xf>
    <xf numFmtId="0" fontId="16" fillId="18" borderId="8" xfId="0" applyFont="1" applyFill="1" applyBorder="1" applyAlignment="1">
      <alignment horizontal="left" vertical="center" wrapText="1"/>
    </xf>
    <xf numFmtId="0" fontId="26" fillId="7" borderId="8" xfId="0" applyFont="1" applyFill="1" applyBorder="1" applyAlignment="1">
      <alignment horizontal="left" vertical="center"/>
    </xf>
    <xf numFmtId="0" fontId="13" fillId="12" borderId="13"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20"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Fill="1" applyBorder="1" applyAlignment="1">
      <alignment horizontal="center" vertical="center" wrapText="1"/>
    </xf>
    <xf numFmtId="0" fontId="17" fillId="11" borderId="3" xfId="0" applyFont="1" applyFill="1" applyBorder="1" applyAlignment="1">
      <alignment horizontal="center" vertical="top" wrapText="1"/>
    </xf>
    <xf numFmtId="0" fontId="1" fillId="0" borderId="4" xfId="0" applyFont="1" applyBorder="1" applyAlignment="1">
      <alignment vertical="top"/>
    </xf>
    <xf numFmtId="0" fontId="32"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Fill="1" applyBorder="1" applyAlignment="1">
      <alignment horizontal="left" vertical="top" wrapText="1"/>
    </xf>
    <xf numFmtId="0" fontId="8" fillId="3" borderId="4" xfId="0" applyFont="1" applyFill="1" applyBorder="1" applyAlignment="1">
      <alignment horizontal="center" vertical="top" wrapText="1"/>
    </xf>
    <xf numFmtId="0" fontId="7" fillId="0" borderId="4" xfId="0" applyFont="1" applyBorder="1" applyAlignment="1">
      <alignment horizontal="left" vertical="top" wrapText="1"/>
    </xf>
    <xf numFmtId="0" fontId="28" fillId="0" borderId="4" xfId="0" applyFont="1" applyBorder="1" applyAlignment="1">
      <alignment horizontal="left" vertical="top" wrapText="1"/>
    </xf>
    <xf numFmtId="0" fontId="28" fillId="0" borderId="4"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Border="1" applyAlignment="1">
      <alignment horizontal="left" vertical="top" wrapText="1"/>
    </xf>
    <xf numFmtId="0" fontId="26" fillId="0" borderId="4" xfId="0" applyFont="1" applyBorder="1" applyAlignment="1">
      <alignment horizontal="left" vertical="top" wrapText="1"/>
    </xf>
    <xf numFmtId="0" fontId="6" fillId="0" borderId="4" xfId="0" applyFont="1" applyBorder="1" applyAlignment="1">
      <alignment horizontal="left" vertical="top" wrapText="1"/>
    </xf>
    <xf numFmtId="0" fontId="2" fillId="4" borderId="5"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6" fillId="0" borderId="4" xfId="0" applyFont="1" applyBorder="1" applyAlignment="1">
      <alignment horizontal="left" vertical="top" wrapText="1"/>
    </xf>
    <xf numFmtId="0" fontId="20" fillId="12" borderId="4"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36" fillId="4" borderId="4" xfId="0" applyFont="1" applyFill="1" applyBorder="1" applyAlignment="1">
      <alignment horizontal="center" vertical="center" wrapText="1"/>
    </xf>
    <xf numFmtId="0" fontId="18" fillId="11" borderId="3" xfId="0" applyFont="1" applyFill="1" applyBorder="1" applyAlignment="1">
      <alignment horizontal="left" vertical="top" wrapText="1"/>
    </xf>
    <xf numFmtId="0" fontId="3" fillId="0" borderId="4"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12" xfId="0" applyFont="1" applyFill="1" applyBorder="1" applyAlignment="1">
      <alignment horizontal="center" vertical="center" wrapText="1"/>
    </xf>
    <xf numFmtId="0" fontId="34" fillId="4" borderId="5" xfId="0" applyFont="1" applyFill="1" applyBorder="1" applyAlignment="1">
      <alignment horizontal="left" vertical="center" wrapText="1"/>
    </xf>
    <xf numFmtId="0" fontId="12" fillId="20" borderId="4" xfId="0" applyFont="1" applyFill="1" applyBorder="1" applyAlignment="1">
      <alignment vertical="top" wrapText="1"/>
    </xf>
    <xf numFmtId="0" fontId="16" fillId="19" borderId="8" xfId="0" applyFont="1" applyFill="1" applyBorder="1" applyAlignment="1">
      <alignment horizontal="center" vertical="center" wrapText="1"/>
    </xf>
    <xf numFmtId="0" fontId="14"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0" borderId="0" xfId="0" applyFont="1" applyAlignment="1">
      <alignment horizontal="left"/>
    </xf>
    <xf numFmtId="0" fontId="1" fillId="0" borderId="0" xfId="0" applyFont="1" applyFill="1"/>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6" fillId="0" borderId="4" xfId="0" applyFont="1" applyBorder="1" applyAlignment="1">
      <alignment horizontal="center" vertical="top" wrapText="1"/>
    </xf>
    <xf numFmtId="0" fontId="26" fillId="7" borderId="4" xfId="0" applyFont="1" applyFill="1" applyBorder="1" applyAlignment="1">
      <alignment horizontal="center" vertical="center"/>
    </xf>
    <xf numFmtId="0" fontId="6" fillId="11" borderId="4" xfId="0" applyFont="1" applyFill="1" applyBorder="1" applyAlignment="1">
      <alignment horizontal="center" vertical="center" wrapText="1"/>
    </xf>
    <xf numFmtId="0" fontId="14" fillId="20" borderId="4" xfId="0" applyFont="1" applyFill="1" applyBorder="1" applyAlignment="1">
      <alignment horizontal="left" vertical="top" wrapText="1"/>
    </xf>
    <xf numFmtId="0" fontId="17" fillId="18" borderId="4" xfId="0" applyFont="1" applyFill="1" applyBorder="1" applyAlignment="1">
      <alignment horizontal="left" vertical="center" wrapText="1"/>
    </xf>
    <xf numFmtId="0" fontId="20" fillId="18" borderId="4" xfId="0" applyFont="1" applyFill="1" applyBorder="1" applyAlignment="1">
      <alignment horizontal="center" vertical="center" wrapText="1"/>
    </xf>
    <xf numFmtId="0" fontId="36" fillId="18" borderId="4" xfId="0" applyFont="1" applyFill="1" applyBorder="1" applyAlignment="1">
      <alignment horizontal="center" vertical="center" wrapText="1"/>
    </xf>
    <xf numFmtId="0" fontId="16" fillId="17" borderId="4" xfId="0" applyFont="1" applyFill="1" applyBorder="1" applyAlignment="1">
      <alignment horizontal="center" vertical="center" wrapText="1"/>
    </xf>
    <xf numFmtId="0" fontId="20" fillId="18" borderId="5" xfId="0" applyFont="1" applyFill="1" applyBorder="1" applyAlignment="1">
      <alignment horizontal="center" vertical="center" wrapText="1"/>
    </xf>
    <xf numFmtId="0" fontId="20" fillId="21" borderId="4" xfId="0" applyFont="1" applyFill="1" applyBorder="1" applyAlignment="1">
      <alignment horizontal="center" vertical="center" wrapText="1" readingOrder="1"/>
    </xf>
    <xf numFmtId="0" fontId="20" fillId="21" borderId="4" xfId="0" applyFont="1" applyFill="1" applyBorder="1" applyAlignment="1">
      <alignment vertical="center" wrapText="1" readingOrder="1"/>
    </xf>
    <xf numFmtId="0" fontId="20" fillId="20" borderId="4" xfId="0" applyFont="1" applyFill="1" applyBorder="1" applyAlignment="1">
      <alignment vertical="center" wrapText="1" readingOrder="1"/>
    </xf>
    <xf numFmtId="0" fontId="14" fillId="20" borderId="4" xfId="0" applyFont="1" applyFill="1" applyBorder="1" applyAlignment="1">
      <alignment horizontal="center" vertical="top" wrapText="1"/>
    </xf>
    <xf numFmtId="0" fontId="14" fillId="20" borderId="4"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3" fillId="0" borderId="0" xfId="0" applyFont="1" applyFill="1" applyBorder="1"/>
    <xf numFmtId="0" fontId="13" fillId="0" borderId="0" xfId="0" applyFont="1" applyFill="1" applyBorder="1" applyAlignment="1">
      <alignment horizontal="center" vertical="top" wrapText="1"/>
    </xf>
    <xf numFmtId="0" fontId="18"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26" fillId="0" borderId="0" xfId="0" applyFont="1" applyFill="1" applyBorder="1" applyAlignment="1">
      <alignment horizontal="left" vertical="center"/>
    </xf>
    <xf numFmtId="0" fontId="16" fillId="4" borderId="4" xfId="0" applyFont="1" applyFill="1" applyBorder="1" applyAlignment="1">
      <alignment horizontal="center" vertical="center" wrapText="1"/>
    </xf>
    <xf numFmtId="0" fontId="13" fillId="0" borderId="0" xfId="0" applyFont="1" applyBorder="1"/>
    <xf numFmtId="0" fontId="20" fillId="0" borderId="0" xfId="0" applyFont="1" applyFill="1" applyBorder="1" applyAlignment="1">
      <alignment horizontal="center" vertical="center" wrapText="1" readingOrder="1"/>
    </xf>
    <xf numFmtId="0" fontId="16" fillId="18" borderId="4" xfId="0" applyFont="1" applyFill="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center" vertical="top" wrapText="1"/>
    </xf>
    <xf numFmtId="0" fontId="18" fillId="0" borderId="0" xfId="0" applyFont="1" applyBorder="1" applyAlignment="1">
      <alignment horizontal="center" vertical="center" wrapText="1"/>
    </xf>
    <xf numFmtId="0" fontId="12" fillId="0" borderId="0" xfId="0" applyFont="1" applyBorder="1" applyAlignment="1">
      <alignment horizontal="left" vertical="top" wrapText="1"/>
    </xf>
    <xf numFmtId="0" fontId="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18" fillId="0" borderId="4" xfId="0" applyFont="1" applyBorder="1"/>
    <xf numFmtId="0" fontId="4" fillId="0" borderId="10"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7" fillId="11" borderId="4" xfId="0" applyFont="1" applyFill="1" applyBorder="1" applyAlignment="1">
      <alignment horizontal="center" vertical="center"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3" fillId="7" borderId="12" xfId="0" applyFont="1" applyFill="1" applyBorder="1"/>
    <xf numFmtId="0" fontId="6" fillId="7" borderId="8" xfId="0" applyFont="1" applyFill="1" applyBorder="1" applyAlignment="1">
      <alignment horizontal="left" vertical="center"/>
    </xf>
    <xf numFmtId="0" fontId="4" fillId="17" borderId="4" xfId="0" applyFont="1" applyFill="1" applyBorder="1" applyAlignment="1">
      <alignment horizontal="center" vertical="center" wrapText="1"/>
    </xf>
    <xf numFmtId="0" fontId="6" fillId="0" borderId="0" xfId="0" applyFont="1" applyAlignment="1">
      <alignment horizontal="left"/>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5"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xf>
    <xf numFmtId="0" fontId="28" fillId="20" borderId="4" xfId="0" applyFont="1" applyFill="1" applyBorder="1" applyAlignment="1">
      <alignment horizontal="left" vertical="center" wrapText="1"/>
    </xf>
    <xf numFmtId="0" fontId="7" fillId="11" borderId="3" xfId="0" applyFont="1" applyFill="1" applyBorder="1" applyAlignment="1">
      <alignment horizontal="left" vertical="center" wrapText="1"/>
    </xf>
    <xf numFmtId="0" fontId="6" fillId="22" borderId="4" xfId="0" applyFont="1" applyFill="1" applyBorder="1" applyAlignment="1">
      <alignment horizontal="left" vertical="top" wrapText="1"/>
    </xf>
    <xf numFmtId="0" fontId="28" fillId="20" borderId="4" xfId="0" applyFont="1" applyFill="1" applyBorder="1" applyAlignment="1">
      <alignment horizontal="center" vertical="center" wrapText="1"/>
    </xf>
    <xf numFmtId="0" fontId="28" fillId="13" borderId="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22" fillId="0" borderId="0" xfId="0" applyFont="1" applyFill="1" applyBorder="1" applyAlignment="1">
      <alignment horizontal="left" vertical="top" wrapText="1"/>
    </xf>
    <xf numFmtId="0" fontId="22" fillId="0"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11" fillId="0" borderId="0" xfId="0" applyFont="1" applyFill="1" applyBorder="1" applyAlignment="1">
      <alignment horizontal="left" vertical="top" wrapText="1"/>
    </xf>
    <xf numFmtId="0" fontId="20" fillId="12" borderId="14" xfId="0" applyFont="1" applyFill="1" applyBorder="1" applyAlignment="1">
      <alignment vertical="center" wrapText="1" readingOrder="1"/>
    </xf>
    <xf numFmtId="0" fontId="20" fillId="0" borderId="15" xfId="0" applyFont="1" applyFill="1" applyBorder="1" applyAlignment="1">
      <alignment vertical="center" wrapText="1" readingOrder="1"/>
    </xf>
    <xf numFmtId="0" fontId="20" fillId="12" borderId="15" xfId="0" applyFont="1" applyFill="1" applyBorder="1" applyAlignment="1">
      <alignment vertical="center" wrapText="1" readingOrder="1"/>
    </xf>
    <xf numFmtId="0" fontId="20" fillId="12" borderId="16" xfId="0" applyFont="1" applyFill="1" applyBorder="1" applyAlignment="1">
      <alignment vertical="center" wrapText="1" readingOrder="1"/>
    </xf>
    <xf numFmtId="0" fontId="27" fillId="7" borderId="4" xfId="0" applyFont="1" applyFill="1" applyBorder="1" applyAlignment="1">
      <alignment horizontal="center" vertical="center" wrapText="1"/>
    </xf>
    <xf numFmtId="0" fontId="6" fillId="7" borderId="4" xfId="0" applyFont="1" applyFill="1" applyBorder="1" applyAlignment="1">
      <alignment horizontal="left" vertical="center"/>
    </xf>
    <xf numFmtId="0" fontId="27" fillId="7" borderId="4" xfId="0" applyFont="1" applyFill="1" applyBorder="1" applyAlignment="1">
      <alignment horizontal="left" vertical="top" wrapText="1"/>
    </xf>
    <xf numFmtId="0" fontId="20" fillId="0" borderId="17" xfId="0" applyFont="1" applyFill="1" applyBorder="1" applyAlignment="1">
      <alignment vertical="center" wrapText="1" readingOrder="1"/>
    </xf>
    <xf numFmtId="0" fontId="14"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6" fillId="19" borderId="3" xfId="0" applyFont="1" applyFill="1" applyBorder="1" applyAlignment="1">
      <alignment horizontal="center" vertical="center" wrapText="1"/>
    </xf>
    <xf numFmtId="0" fontId="12" fillId="0" borderId="4" xfId="0" applyFont="1" applyFill="1" applyBorder="1" applyAlignment="1">
      <alignment horizontal="left" vertical="top" wrapText="1"/>
    </xf>
    <xf numFmtId="0" fontId="28" fillId="7" borderId="4" xfId="0" applyFont="1" applyFill="1" applyBorder="1" applyAlignment="1">
      <alignment horizontal="center" vertical="center"/>
    </xf>
    <xf numFmtId="0" fontId="7" fillId="20" borderId="4" xfId="0" applyFont="1" applyFill="1" applyBorder="1" applyAlignment="1">
      <alignment horizontal="center" vertical="center" wrapText="1"/>
    </xf>
    <xf numFmtId="0" fontId="7" fillId="0" borderId="4" xfId="0" applyFont="1" applyBorder="1" applyAlignment="1">
      <alignment horizontal="left" vertical="top" wrapText="1"/>
    </xf>
    <xf numFmtId="0" fontId="13" fillId="11" borderId="3" xfId="0" applyFont="1" applyFill="1" applyBorder="1" applyAlignment="1">
      <alignment horizontal="center" vertical="top" wrapText="1"/>
    </xf>
    <xf numFmtId="0" fontId="12" fillId="0" borderId="12" xfId="0" applyFont="1" applyBorder="1" applyAlignment="1">
      <alignment horizontal="left" vertical="top" wrapText="1"/>
    </xf>
    <xf numFmtId="0" fontId="35" fillId="4" borderId="4" xfId="0" applyFont="1" applyFill="1" applyBorder="1" applyAlignment="1">
      <alignment horizontal="left" vertical="center" wrapText="1"/>
    </xf>
    <xf numFmtId="0" fontId="6" fillId="0" borderId="4" xfId="0" applyFont="1" applyBorder="1" applyAlignment="1">
      <alignment horizontal="left" vertical="top"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27"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19" borderId="8" xfId="0" applyFont="1" applyFill="1" applyBorder="1" applyAlignment="1">
      <alignment horizontal="center" vertical="center" wrapText="1"/>
    </xf>
    <xf numFmtId="0" fontId="16" fillId="19"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35" fillId="19" borderId="8" xfId="0" applyFont="1" applyFill="1" applyBorder="1" applyAlignment="1">
      <alignment horizontal="center" vertical="center" wrapText="1"/>
    </xf>
    <xf numFmtId="0" fontId="35" fillId="19" borderId="3"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left" vertical="top" wrapText="1"/>
    </xf>
    <xf numFmtId="0" fontId="23"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8" borderId="4" xfId="0" applyFont="1" applyFill="1" applyBorder="1" applyAlignment="1">
      <alignment horizontal="left" vertical="center"/>
    </xf>
    <xf numFmtId="0" fontId="14" fillId="0" borderId="0" xfId="0" applyFont="1" applyAlignment="1">
      <alignment horizontal="left"/>
    </xf>
    <xf numFmtId="0" fontId="14" fillId="0" borderId="4" xfId="0" applyFont="1" applyBorder="1" applyAlignment="1">
      <alignment horizontal="left"/>
    </xf>
    <xf numFmtId="0" fontId="18" fillId="0" borderId="4" xfId="0" applyFont="1" applyBorder="1" applyAlignment="1">
      <alignment horizontal="left"/>
    </xf>
    <xf numFmtId="0" fontId="13" fillId="0" borderId="4" xfId="0" applyFont="1" applyBorder="1" applyAlignment="1">
      <alignment horizontal="left" vertical="center"/>
    </xf>
    <xf numFmtId="0" fontId="14" fillId="0" borderId="4" xfId="0" applyFont="1" applyFill="1" applyBorder="1" applyAlignment="1">
      <alignment horizontal="left" vertical="center"/>
    </xf>
    <xf numFmtId="0" fontId="18" fillId="0" borderId="4" xfId="0" applyFont="1" applyFill="1" applyBorder="1" applyAlignment="1">
      <alignment horizontal="left" vertical="center"/>
    </xf>
    <xf numFmtId="0" fontId="17" fillId="13" borderId="4" xfId="0" applyFont="1" applyFill="1" applyBorder="1" applyAlignment="1">
      <alignment horizontal="center" vertical="center"/>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8" fillId="3" borderId="8" xfId="0" applyFont="1" applyFill="1" applyBorder="1" applyAlignment="1">
      <alignment horizontal="center" vertical="top" wrapText="1"/>
    </xf>
    <xf numFmtId="0" fontId="8" fillId="3" borderId="3" xfId="0" applyFont="1" applyFill="1" applyBorder="1" applyAlignment="1">
      <alignment horizontal="center" vertical="top" wrapText="1"/>
    </xf>
    <xf numFmtId="0" fontId="9" fillId="5" borderId="8" xfId="0" applyFont="1" applyFill="1" applyBorder="1" applyAlignment="1">
      <alignment horizontal="left" vertical="center" wrapText="1"/>
    </xf>
    <xf numFmtId="0" fontId="9"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7" fillId="0" borderId="8" xfId="0" applyFont="1" applyBorder="1" applyAlignment="1">
      <alignment horizontal="left" vertical="top" wrapText="1"/>
    </xf>
    <xf numFmtId="0" fontId="7" fillId="0" borderId="3" xfId="0" applyFont="1" applyBorder="1" applyAlignment="1">
      <alignment horizontal="left" vertical="top" wrapText="1"/>
    </xf>
    <xf numFmtId="0" fontId="16" fillId="4" borderId="8" xfId="0" applyFont="1" applyFill="1" applyBorder="1" applyAlignment="1">
      <alignment vertical="center" wrapText="1"/>
    </xf>
    <xf numFmtId="0" fontId="16"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8" fillId="13" borderId="8"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8" fillId="0" borderId="4" xfId="0" applyFont="1" applyFill="1" applyBorder="1" applyAlignment="1">
      <alignment horizontal="left" vertical="top" wrapText="1" readingOrder="1"/>
    </xf>
    <xf numFmtId="0" fontId="12" fillId="0" borderId="8" xfId="0" applyFont="1" applyBorder="1" applyAlignment="1">
      <alignment horizontal="left" vertical="top" wrapText="1"/>
    </xf>
    <xf numFmtId="0" fontId="12" fillId="0" borderId="3" xfId="0" applyFont="1" applyBorder="1" applyAlignment="1">
      <alignment horizontal="left"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244928</xdr:colOff>
      <xdr:row>15</xdr:row>
      <xdr:rowOff>2789465</xdr:rowOff>
    </xdr:from>
    <xdr:to>
      <xdr:col>2</xdr:col>
      <xdr:colOff>3773261</xdr:colOff>
      <xdr:row>15</xdr:row>
      <xdr:rowOff>5061858</xdr:rowOff>
    </xdr:to>
    <xdr:pic>
      <xdr:nvPicPr>
        <xdr:cNvPr id="4" name="Grafik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57" y="10640786"/>
          <a:ext cx="3528333" cy="2272393"/>
        </a:xfrm>
        <a:prstGeom prst="rect">
          <a:avLst/>
        </a:prstGeom>
        <a:noFill/>
        <a:ln>
          <a:noFill/>
        </a:ln>
      </xdr:spPr>
    </xdr:pic>
    <xdr:clientData/>
  </xdr:twoCellAnchor>
  <xdr:twoCellAnchor editAs="oneCell">
    <xdr:from>
      <xdr:col>2</xdr:col>
      <xdr:colOff>3973285</xdr:colOff>
      <xdr:row>15</xdr:row>
      <xdr:rowOff>2884716</xdr:rowOff>
    </xdr:from>
    <xdr:to>
      <xdr:col>2</xdr:col>
      <xdr:colOff>7732576</xdr:colOff>
      <xdr:row>15</xdr:row>
      <xdr:rowOff>4989740</xdr:rowOff>
    </xdr:to>
    <xdr:pic>
      <xdr:nvPicPr>
        <xdr:cNvPr id="5" name="Grafik 7"/>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75714" y="10736037"/>
          <a:ext cx="3759291" cy="2105024"/>
        </a:xfrm>
        <a:prstGeom prst="rect">
          <a:avLst/>
        </a:prstGeom>
        <a:noFill/>
        <a:ln>
          <a:noFill/>
        </a:ln>
      </xdr:spPr>
    </xdr:pic>
    <xdr:clientData/>
  </xdr:twoCellAnchor>
  <xdr:twoCellAnchor editAs="oneCell">
    <xdr:from>
      <xdr:col>2</xdr:col>
      <xdr:colOff>1673677</xdr:colOff>
      <xdr:row>17</xdr:row>
      <xdr:rowOff>1809747</xdr:rowOff>
    </xdr:from>
    <xdr:to>
      <xdr:col>2</xdr:col>
      <xdr:colOff>6177641</xdr:colOff>
      <xdr:row>17</xdr:row>
      <xdr:rowOff>4490354</xdr:rowOff>
    </xdr:to>
    <xdr:pic>
      <xdr:nvPicPr>
        <xdr:cNvPr id="14" name="Grafik 8" descr="C:\Users\11340581\AppData\Local\Microsoft\Windows\INetCache\Content.Word\Zugangstor.jpg"/>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76106" y="14927033"/>
          <a:ext cx="4503964" cy="2680607"/>
        </a:xfrm>
        <a:prstGeom prst="rect">
          <a:avLst/>
        </a:prstGeom>
        <a:noFill/>
        <a:ln>
          <a:noFill/>
        </a:ln>
      </xdr:spPr>
    </xdr:pic>
    <xdr:clientData/>
  </xdr:twoCellAnchor>
  <xdr:twoCellAnchor editAs="oneCell">
    <xdr:from>
      <xdr:col>2</xdr:col>
      <xdr:colOff>2238374</xdr:colOff>
      <xdr:row>18</xdr:row>
      <xdr:rowOff>2629579</xdr:rowOff>
    </xdr:from>
    <xdr:to>
      <xdr:col>2</xdr:col>
      <xdr:colOff>5381626</xdr:colOff>
      <xdr:row>19</xdr:row>
      <xdr:rowOff>3473221</xdr:rowOff>
    </xdr:to>
    <xdr:pic>
      <xdr:nvPicPr>
        <xdr:cNvPr id="15" name="Grafik 10"/>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218338" y="21938115"/>
          <a:ext cx="3143252" cy="3687535"/>
        </a:xfrm>
        <a:prstGeom prst="rect">
          <a:avLst/>
        </a:prstGeom>
        <a:noFill/>
        <a:ln>
          <a:noFill/>
        </a:ln>
      </xdr:spPr>
    </xdr:pic>
    <xdr:clientData/>
  </xdr:twoCellAnchor>
  <xdr:twoCellAnchor>
    <xdr:from>
      <xdr:col>2</xdr:col>
      <xdr:colOff>1074964</xdr:colOff>
      <xdr:row>20</xdr:row>
      <xdr:rowOff>734787</xdr:rowOff>
    </xdr:from>
    <xdr:to>
      <xdr:col>2</xdr:col>
      <xdr:colOff>6517821</xdr:colOff>
      <xdr:row>20</xdr:row>
      <xdr:rowOff>2533980</xdr:rowOff>
    </xdr:to>
    <xdr:pic>
      <xdr:nvPicPr>
        <xdr:cNvPr id="7" name="Picture 6" descr="Steigungswinkel"/>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177393" y="25336501"/>
          <a:ext cx="5442857" cy="1799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60"/>
  <sheetViews>
    <sheetView tabSelected="1" zoomScale="80" zoomScaleNormal="80" workbookViewId="0">
      <selection activeCell="M42" sqref="M42"/>
    </sheetView>
  </sheetViews>
  <sheetFormatPr defaultColWidth="9.140625" defaultRowHeight="15" x14ac:dyDescent="0.25"/>
  <cols>
    <col min="1" max="1" width="10.42578125" style="20" customWidth="1"/>
    <col min="2" max="2" width="47.42578125" style="21" customWidth="1"/>
    <col min="3" max="3" width="16.28515625" style="21" customWidth="1"/>
    <col min="4" max="4" width="14" style="21" customWidth="1"/>
    <col min="5" max="5" width="15" style="21" customWidth="1"/>
    <col min="6" max="6" width="15.42578125" style="21" customWidth="1"/>
    <col min="7" max="7" width="16.28515625" style="21" customWidth="1"/>
    <col min="8" max="8" width="15.85546875" style="21" hidden="1" customWidth="1"/>
    <col min="9" max="9" width="14" style="21" customWidth="1"/>
    <col min="10" max="10" width="12.7109375" style="21" customWidth="1"/>
    <col min="11" max="11" width="12.7109375" style="142" customWidth="1"/>
    <col min="12" max="12" width="46.5703125" style="22" customWidth="1"/>
    <col min="13" max="13" width="15.7109375" style="22" customWidth="1"/>
    <col min="14" max="14" width="15.28515625" style="22" customWidth="1"/>
    <col min="15" max="15" width="31.7109375" style="22" customWidth="1"/>
    <col min="16" max="16" width="20.7109375" style="22"/>
    <col min="17" max="17" width="35.42578125" style="22" customWidth="1"/>
    <col min="18" max="18" width="15.7109375" style="22" customWidth="1"/>
    <col min="19" max="19" width="19.28515625" style="22" customWidth="1"/>
    <col min="20" max="20" width="20" style="22" customWidth="1"/>
    <col min="21" max="21" width="20.7109375" style="22"/>
    <col min="22" max="22" width="42.140625" style="22" customWidth="1"/>
    <col min="23" max="1035" width="20.7109375" style="22"/>
  </cols>
  <sheetData>
    <row r="1" spans="1:22" x14ac:dyDescent="0.25">
      <c r="D1" s="247" t="s">
        <v>64</v>
      </c>
      <c r="E1" s="247"/>
      <c r="F1" s="247"/>
      <c r="G1" s="247"/>
      <c r="H1" s="247"/>
      <c r="I1" s="247"/>
      <c r="J1" s="247"/>
      <c r="K1" s="247"/>
      <c r="L1" s="247"/>
    </row>
    <row r="2" spans="1:22" ht="15" customHeight="1" x14ac:dyDescent="0.25"/>
    <row r="3" spans="1:22" ht="15" customHeight="1" x14ac:dyDescent="0.25">
      <c r="B3" s="23" t="s">
        <v>2</v>
      </c>
      <c r="C3" s="23"/>
      <c r="D3" s="254" t="s">
        <v>234</v>
      </c>
      <c r="E3" s="254"/>
      <c r="F3" s="254"/>
      <c r="G3" s="254"/>
      <c r="H3" s="254"/>
      <c r="I3" s="254"/>
      <c r="J3" s="254"/>
      <c r="K3" s="254"/>
      <c r="L3" s="254"/>
    </row>
    <row r="4" spans="1:22" ht="15" customHeight="1" x14ac:dyDescent="0.25">
      <c r="B4" s="23" t="s">
        <v>3</v>
      </c>
      <c r="C4" s="23"/>
      <c r="D4" s="254" t="s">
        <v>235</v>
      </c>
      <c r="E4" s="254"/>
      <c r="F4" s="254"/>
      <c r="G4" s="254"/>
      <c r="H4" s="254"/>
      <c r="I4" s="254"/>
      <c r="J4" s="254"/>
      <c r="K4" s="254"/>
      <c r="L4" s="254"/>
    </row>
    <row r="5" spans="1:22" ht="15" customHeight="1" x14ac:dyDescent="0.25">
      <c r="B5" s="23" t="s">
        <v>4</v>
      </c>
      <c r="C5" s="23"/>
      <c r="D5" s="254" t="s">
        <v>80</v>
      </c>
      <c r="E5" s="255"/>
      <c r="F5" s="255"/>
      <c r="G5" s="255"/>
      <c r="H5" s="255"/>
      <c r="I5" s="255"/>
      <c r="J5" s="255"/>
      <c r="K5" s="255"/>
      <c r="L5" s="255"/>
    </row>
    <row r="6" spans="1:22" ht="15" customHeight="1" x14ac:dyDescent="0.25">
      <c r="B6" s="24" t="s">
        <v>5</v>
      </c>
      <c r="C6" s="24"/>
      <c r="D6" s="256" t="s">
        <v>6</v>
      </c>
      <c r="E6" s="256"/>
      <c r="F6" s="256"/>
      <c r="G6" s="256"/>
      <c r="H6" s="256"/>
      <c r="I6" s="256"/>
      <c r="J6" s="256"/>
      <c r="K6" s="256"/>
      <c r="L6" s="256"/>
    </row>
    <row r="7" spans="1:22" ht="15" customHeight="1" x14ac:dyDescent="0.25">
      <c r="B7" s="24" t="s">
        <v>7</v>
      </c>
      <c r="C7" s="24"/>
      <c r="D7" s="257" t="s">
        <v>236</v>
      </c>
      <c r="E7" s="258"/>
      <c r="F7" s="258"/>
      <c r="G7" s="258"/>
      <c r="H7" s="258"/>
      <c r="I7" s="258"/>
      <c r="J7" s="258"/>
      <c r="K7" s="258"/>
      <c r="L7" s="258"/>
    </row>
    <row r="8" spans="1:22" ht="15" customHeight="1" x14ac:dyDescent="0.25">
      <c r="B8" s="37" t="s">
        <v>11</v>
      </c>
      <c r="C8" s="37"/>
      <c r="D8" s="252" t="s">
        <v>81</v>
      </c>
      <c r="E8" s="252"/>
      <c r="F8" s="252"/>
      <c r="G8" s="252"/>
      <c r="H8" s="252"/>
      <c r="I8" s="252"/>
      <c r="J8" s="252"/>
      <c r="K8" s="252"/>
      <c r="L8" s="252"/>
    </row>
    <row r="9" spans="1:22" ht="15" customHeight="1" x14ac:dyDescent="0.25">
      <c r="B9" s="22"/>
      <c r="C9" s="22"/>
      <c r="D9" s="25"/>
      <c r="E9" s="25"/>
      <c r="F9" s="25"/>
      <c r="G9" s="25"/>
      <c r="H9" s="25"/>
      <c r="I9" s="25"/>
      <c r="J9" s="25"/>
      <c r="K9" s="25"/>
      <c r="L9" s="25"/>
    </row>
    <row r="10" spans="1:22" ht="35.450000000000003" customHeight="1" x14ac:dyDescent="0.25">
      <c r="A10" s="239" t="s">
        <v>0</v>
      </c>
      <c r="B10" s="239" t="s">
        <v>13</v>
      </c>
      <c r="C10" s="241" t="s">
        <v>84</v>
      </c>
      <c r="D10" s="241" t="s">
        <v>85</v>
      </c>
      <c r="E10" s="241" t="s">
        <v>86</v>
      </c>
      <c r="F10" s="241" t="s">
        <v>87</v>
      </c>
      <c r="G10" s="241" t="s">
        <v>88</v>
      </c>
      <c r="H10" s="245" t="s">
        <v>89</v>
      </c>
      <c r="I10" s="241" t="s">
        <v>14</v>
      </c>
      <c r="J10" s="241" t="s">
        <v>15</v>
      </c>
      <c r="K10" s="141"/>
      <c r="L10" s="239" t="s">
        <v>16</v>
      </c>
      <c r="M10" s="243" t="s">
        <v>44</v>
      </c>
      <c r="N10" s="236" t="s">
        <v>65</v>
      </c>
      <c r="O10" s="239" t="s">
        <v>79</v>
      </c>
      <c r="P10" s="239" t="s">
        <v>41</v>
      </c>
      <c r="Q10" s="259" t="s">
        <v>90</v>
      </c>
      <c r="R10" s="259"/>
      <c r="S10" s="259"/>
      <c r="T10" s="259"/>
      <c r="U10" s="260" t="s">
        <v>51</v>
      </c>
      <c r="V10" s="234" t="s">
        <v>1</v>
      </c>
    </row>
    <row r="11" spans="1:22" ht="210" customHeight="1" x14ac:dyDescent="0.25">
      <c r="A11" s="240"/>
      <c r="B11" s="240"/>
      <c r="C11" s="242"/>
      <c r="D11" s="242"/>
      <c r="E11" s="242"/>
      <c r="F11" s="242"/>
      <c r="G11" s="242"/>
      <c r="H11" s="246"/>
      <c r="I11" s="242"/>
      <c r="J11" s="242"/>
      <c r="K11" s="225" t="s">
        <v>223</v>
      </c>
      <c r="L11" s="240"/>
      <c r="M11" s="244"/>
      <c r="N11" s="237"/>
      <c r="O11" s="240"/>
      <c r="P11" s="240"/>
      <c r="Q11" s="91" t="s">
        <v>91</v>
      </c>
      <c r="R11" s="91" t="s">
        <v>96</v>
      </c>
      <c r="S11" s="35" t="s">
        <v>97</v>
      </c>
      <c r="T11" s="35" t="s">
        <v>98</v>
      </c>
      <c r="U11" s="261"/>
      <c r="V11" s="235"/>
    </row>
    <row r="12" spans="1:22" ht="48.4" customHeight="1" x14ac:dyDescent="0.25">
      <c r="A12" s="9"/>
      <c r="B12" s="26" t="s">
        <v>63</v>
      </c>
      <c r="C12" s="26" t="s">
        <v>46</v>
      </c>
      <c r="D12" s="26" t="s">
        <v>46</v>
      </c>
      <c r="E12" s="26" t="s">
        <v>46</v>
      </c>
      <c r="F12" s="26" t="s">
        <v>46</v>
      </c>
      <c r="G12" s="26" t="s">
        <v>46</v>
      </c>
      <c r="H12" s="134" t="s">
        <v>46</v>
      </c>
      <c r="I12" s="26" t="s">
        <v>46</v>
      </c>
      <c r="J12" s="26" t="s">
        <v>46</v>
      </c>
      <c r="K12" s="26"/>
      <c r="L12" s="26" t="s">
        <v>46</v>
      </c>
      <c r="M12" s="75" t="s">
        <v>42</v>
      </c>
      <c r="N12" s="82" t="s">
        <v>42</v>
      </c>
      <c r="O12" s="75" t="s">
        <v>42</v>
      </c>
      <c r="P12" s="75" t="s">
        <v>42</v>
      </c>
      <c r="Q12" s="92" t="s">
        <v>46</v>
      </c>
      <c r="R12" s="92" t="s">
        <v>46</v>
      </c>
      <c r="S12" s="75" t="s">
        <v>42</v>
      </c>
      <c r="T12" s="75" t="s">
        <v>42</v>
      </c>
      <c r="U12" s="75" t="s">
        <v>45</v>
      </c>
      <c r="V12" s="27"/>
    </row>
    <row r="13" spans="1:22" ht="18" customHeight="1" x14ac:dyDescent="0.25">
      <c r="A13" s="157" t="s">
        <v>8</v>
      </c>
      <c r="B13" s="99" t="s">
        <v>170</v>
      </c>
      <c r="C13" s="154"/>
      <c r="D13" s="155"/>
      <c r="E13" s="155"/>
      <c r="F13" s="155"/>
      <c r="G13" s="155"/>
      <c r="H13" s="156"/>
      <c r="I13" s="155"/>
      <c r="J13" s="155"/>
      <c r="K13" s="158"/>
      <c r="L13" s="140"/>
      <c r="M13" s="159"/>
      <c r="N13" s="159"/>
      <c r="O13" s="159"/>
      <c r="P13" s="160"/>
      <c r="Q13" s="161"/>
      <c r="R13" s="161"/>
      <c r="S13" s="160"/>
      <c r="T13" s="160"/>
      <c r="U13" s="159"/>
      <c r="V13" s="95"/>
    </row>
    <row r="14" spans="1:22" ht="15" customHeight="1" x14ac:dyDescent="0.25">
      <c r="A14" s="152" t="s">
        <v>114</v>
      </c>
      <c r="B14" s="83" t="s">
        <v>205</v>
      </c>
      <c r="C14" s="230">
        <f>SUM(C15:C24)</f>
        <v>5</v>
      </c>
      <c r="D14" s="230">
        <f>SUM(D15:D24)</f>
        <v>5</v>
      </c>
      <c r="E14" s="84"/>
      <c r="F14" s="230">
        <f>SUM(F15:F24)</f>
        <v>6</v>
      </c>
      <c r="G14" s="230">
        <f>SUM(G15:G24)</f>
        <v>5</v>
      </c>
      <c r="H14" s="135"/>
      <c r="I14" s="112">
        <f>SUM(I15:I17)</f>
        <v>40</v>
      </c>
      <c r="J14" s="85"/>
      <c r="K14" s="85">
        <f>SUM(K15:K24)</f>
        <v>45</v>
      </c>
      <c r="L14" s="86"/>
      <c r="M14" s="96"/>
      <c r="N14" s="96"/>
      <c r="O14" s="96"/>
      <c r="P14" s="48"/>
      <c r="Q14" s="97"/>
      <c r="R14" s="97"/>
      <c r="S14" s="98"/>
      <c r="T14" s="98"/>
      <c r="U14" s="96"/>
      <c r="V14" s="28"/>
    </row>
    <row r="15" spans="1:22" ht="69.75" customHeight="1" x14ac:dyDescent="0.25">
      <c r="A15" s="111" t="s">
        <v>162</v>
      </c>
      <c r="B15" s="14" t="s">
        <v>83</v>
      </c>
      <c r="C15" s="111">
        <v>2</v>
      </c>
      <c r="D15" s="111">
        <v>2</v>
      </c>
      <c r="E15" s="41"/>
      <c r="F15" s="111">
        <v>2</v>
      </c>
      <c r="G15" s="111">
        <v>2</v>
      </c>
      <c r="H15" s="136">
        <v>8</v>
      </c>
      <c r="I15" s="111">
        <v>16</v>
      </c>
      <c r="J15" s="42" t="s">
        <v>100</v>
      </c>
      <c r="K15" s="42">
        <v>12</v>
      </c>
      <c r="L15" s="300" t="s">
        <v>237</v>
      </c>
      <c r="M15" s="48"/>
      <c r="N15" s="48"/>
      <c r="O15" s="48"/>
      <c r="P15" s="48"/>
      <c r="Q15" s="299" t="s">
        <v>101</v>
      </c>
      <c r="R15" s="93" t="s">
        <v>102</v>
      </c>
      <c r="S15" s="108"/>
      <c r="T15" s="108"/>
      <c r="U15" s="48"/>
      <c r="V15" s="28"/>
    </row>
    <row r="16" spans="1:22" ht="72" customHeight="1" x14ac:dyDescent="0.25">
      <c r="A16" s="111" t="s">
        <v>163</v>
      </c>
      <c r="B16" s="14" t="s">
        <v>83</v>
      </c>
      <c r="C16" s="111">
        <v>1</v>
      </c>
      <c r="D16" s="111">
        <v>1</v>
      </c>
      <c r="E16" s="41"/>
      <c r="F16" s="111">
        <v>1</v>
      </c>
      <c r="G16" s="111">
        <v>1</v>
      </c>
      <c r="H16" s="136"/>
      <c r="I16" s="111">
        <v>8</v>
      </c>
      <c r="J16" s="42" t="s">
        <v>100</v>
      </c>
      <c r="K16" s="42">
        <v>9</v>
      </c>
      <c r="L16" s="301"/>
      <c r="M16" s="48"/>
      <c r="N16" s="48"/>
      <c r="O16" s="48"/>
      <c r="P16" s="48"/>
      <c r="Q16" s="299" t="s">
        <v>228</v>
      </c>
      <c r="R16" s="93" t="s">
        <v>102</v>
      </c>
      <c r="S16" s="132"/>
      <c r="T16" s="132"/>
      <c r="U16" s="48"/>
      <c r="V16" s="28"/>
    </row>
    <row r="17" spans="1:22" ht="81" customHeight="1" x14ac:dyDescent="0.25">
      <c r="A17" s="111" t="s">
        <v>164</v>
      </c>
      <c r="B17" s="14" t="s">
        <v>83</v>
      </c>
      <c r="C17" s="111">
        <v>2</v>
      </c>
      <c r="D17" s="111">
        <v>2</v>
      </c>
      <c r="E17" s="41"/>
      <c r="F17" s="111">
        <v>2</v>
      </c>
      <c r="G17" s="111">
        <v>2</v>
      </c>
      <c r="H17" s="136"/>
      <c r="I17" s="111">
        <v>16</v>
      </c>
      <c r="J17" s="42" t="s">
        <v>100</v>
      </c>
      <c r="K17" s="42">
        <v>12</v>
      </c>
      <c r="L17" s="43" t="s">
        <v>238</v>
      </c>
      <c r="M17" s="48"/>
      <c r="N17" s="48"/>
      <c r="O17" s="48"/>
      <c r="P17" s="48"/>
      <c r="Q17" s="299" t="s">
        <v>101</v>
      </c>
      <c r="R17" s="93" t="s">
        <v>102</v>
      </c>
      <c r="S17" s="132"/>
      <c r="T17" s="132"/>
      <c r="U17" s="48"/>
      <c r="V17" s="28"/>
    </row>
    <row r="18" spans="1:22" ht="16.5" customHeight="1" x14ac:dyDescent="0.25">
      <c r="A18" s="186" t="s">
        <v>115</v>
      </c>
      <c r="B18" s="83" t="s">
        <v>212</v>
      </c>
      <c r="C18" s="83"/>
      <c r="D18" s="83"/>
      <c r="E18" s="83"/>
      <c r="F18" s="83"/>
      <c r="G18" s="83"/>
      <c r="H18" s="83"/>
      <c r="I18" s="186">
        <f>SUM(I19:I21)</f>
        <v>28</v>
      </c>
      <c r="J18" s="83"/>
      <c r="K18" s="85"/>
      <c r="L18" s="83"/>
      <c r="M18" s="83"/>
      <c r="N18" s="83"/>
      <c r="O18" s="83"/>
      <c r="P18" s="83"/>
      <c r="Q18" s="83"/>
      <c r="R18" s="83"/>
      <c r="S18" s="83"/>
      <c r="T18" s="83"/>
      <c r="U18" s="83"/>
      <c r="V18" s="28"/>
    </row>
    <row r="19" spans="1:22" ht="33" customHeight="1" x14ac:dyDescent="0.25">
      <c r="A19" s="111" t="s">
        <v>216</v>
      </c>
      <c r="B19" s="14" t="s">
        <v>214</v>
      </c>
      <c r="C19" s="136"/>
      <c r="D19" s="136"/>
      <c r="E19" s="41"/>
      <c r="F19" s="136"/>
      <c r="G19" s="136"/>
      <c r="H19" s="136"/>
      <c r="I19" s="136">
        <v>8</v>
      </c>
      <c r="J19" s="42" t="s">
        <v>100</v>
      </c>
      <c r="K19" s="42"/>
      <c r="L19" s="226" t="s">
        <v>213</v>
      </c>
      <c r="M19" s="48"/>
      <c r="N19" s="48"/>
      <c r="O19" s="48"/>
      <c r="P19" s="48"/>
      <c r="Q19" s="93"/>
      <c r="R19" s="93"/>
      <c r="S19" s="132"/>
      <c r="T19" s="132"/>
      <c r="U19" s="48"/>
      <c r="V19" s="28"/>
    </row>
    <row r="20" spans="1:22" ht="27" customHeight="1" x14ac:dyDescent="0.25">
      <c r="A20" s="111" t="s">
        <v>217</v>
      </c>
      <c r="B20" s="14" t="s">
        <v>211</v>
      </c>
      <c r="C20" s="136"/>
      <c r="D20" s="136"/>
      <c r="E20" s="41"/>
      <c r="F20" s="136"/>
      <c r="G20" s="136"/>
      <c r="H20" s="136"/>
      <c r="I20" s="136">
        <v>6</v>
      </c>
      <c r="J20" s="42" t="s">
        <v>100</v>
      </c>
      <c r="K20" s="42"/>
      <c r="L20" s="226"/>
      <c r="M20" s="48"/>
      <c r="N20" s="48"/>
      <c r="O20" s="48"/>
      <c r="P20" s="48"/>
      <c r="Q20" s="93"/>
      <c r="R20" s="93"/>
      <c r="S20" s="132"/>
      <c r="T20" s="132"/>
      <c r="U20" s="48"/>
      <c r="V20" s="28"/>
    </row>
    <row r="21" spans="1:22" ht="31.5" customHeight="1" x14ac:dyDescent="0.25">
      <c r="A21" s="111" t="s">
        <v>218</v>
      </c>
      <c r="B21" s="14" t="s">
        <v>215</v>
      </c>
      <c r="C21" s="136"/>
      <c r="D21" s="136"/>
      <c r="E21" s="41"/>
      <c r="F21" s="136"/>
      <c r="G21" s="136"/>
      <c r="H21" s="136"/>
      <c r="I21" s="111">
        <v>14</v>
      </c>
      <c r="J21" s="42" t="s">
        <v>100</v>
      </c>
      <c r="K21" s="42"/>
      <c r="M21" s="48"/>
      <c r="N21" s="48"/>
      <c r="O21" s="48"/>
      <c r="P21" s="48"/>
      <c r="Q21" s="93"/>
      <c r="R21" s="93"/>
      <c r="S21" s="132"/>
      <c r="T21" s="132"/>
      <c r="U21" s="48"/>
      <c r="V21" s="28"/>
    </row>
    <row r="22" spans="1:22" ht="15" customHeight="1" x14ac:dyDescent="0.25">
      <c r="A22" s="186" t="s">
        <v>116</v>
      </c>
      <c r="B22" s="83" t="s">
        <v>224</v>
      </c>
      <c r="C22" s="83"/>
      <c r="D22" s="83"/>
      <c r="E22" s="83"/>
      <c r="F22" s="83"/>
      <c r="G22" s="83"/>
      <c r="H22" s="83"/>
      <c r="I22" s="186">
        <f>SUM(I23:I24)</f>
        <v>32</v>
      </c>
      <c r="J22" s="83"/>
      <c r="K22" s="85"/>
      <c r="L22" s="85"/>
      <c r="M22" s="85"/>
      <c r="N22" s="85"/>
      <c r="O22" s="85"/>
      <c r="P22" s="85"/>
      <c r="Q22" s="85"/>
      <c r="R22" s="85"/>
      <c r="S22" s="85"/>
      <c r="T22" s="85"/>
      <c r="U22" s="85"/>
      <c r="V22" s="28"/>
    </row>
    <row r="23" spans="1:22" ht="24.75" customHeight="1" x14ac:dyDescent="0.25">
      <c r="A23" s="111" t="s">
        <v>225</v>
      </c>
      <c r="B23" s="14" t="s">
        <v>99</v>
      </c>
      <c r="C23" s="136"/>
      <c r="D23" s="136"/>
      <c r="E23" s="41"/>
      <c r="F23" s="136"/>
      <c r="G23" s="136"/>
      <c r="H23" s="136"/>
      <c r="I23" s="111">
        <v>2</v>
      </c>
      <c r="J23" s="42" t="s">
        <v>100</v>
      </c>
      <c r="K23" s="42"/>
      <c r="L23" s="231"/>
      <c r="M23" s="48"/>
      <c r="N23" s="48"/>
      <c r="O23" s="48"/>
      <c r="P23" s="48"/>
      <c r="Q23" s="94"/>
      <c r="R23" s="94"/>
      <c r="S23" s="132"/>
      <c r="T23" s="132"/>
      <c r="U23" s="48"/>
      <c r="V23" s="28"/>
    </row>
    <row r="24" spans="1:22" ht="24.75" customHeight="1" x14ac:dyDescent="0.25">
      <c r="A24" s="111" t="s">
        <v>226</v>
      </c>
      <c r="B24" s="14" t="s">
        <v>227</v>
      </c>
      <c r="C24" s="136"/>
      <c r="D24" s="136"/>
      <c r="E24" s="41"/>
      <c r="F24" s="111">
        <v>1</v>
      </c>
      <c r="G24" s="136"/>
      <c r="H24" s="136"/>
      <c r="I24" s="111">
        <v>30</v>
      </c>
      <c r="J24" s="42" t="s">
        <v>100</v>
      </c>
      <c r="K24" s="42">
        <v>12</v>
      </c>
      <c r="L24" s="231" t="s">
        <v>229</v>
      </c>
      <c r="M24" s="48"/>
      <c r="N24" s="48"/>
      <c r="O24" s="48"/>
      <c r="P24" s="48"/>
      <c r="Q24" s="94"/>
      <c r="R24" s="94"/>
      <c r="S24" s="132"/>
      <c r="T24" s="132"/>
      <c r="U24" s="48"/>
      <c r="V24" s="28"/>
    </row>
    <row r="25" spans="1:22" ht="43.5" customHeight="1" x14ac:dyDescent="0.25">
      <c r="A25" s="227" t="s">
        <v>130</v>
      </c>
      <c r="B25" s="55" t="s">
        <v>62</v>
      </c>
      <c r="C25" s="55"/>
      <c r="D25" s="55"/>
      <c r="E25" s="55"/>
      <c r="F25" s="55"/>
      <c r="G25" s="55"/>
      <c r="H25" s="55"/>
      <c r="I25" s="55"/>
      <c r="J25" s="55"/>
      <c r="K25" s="55"/>
      <c r="L25" s="89" t="s">
        <v>43</v>
      </c>
      <c r="M25" s="48"/>
      <c r="N25" s="48"/>
      <c r="O25" s="48"/>
      <c r="P25" s="48"/>
      <c r="Q25" s="100"/>
      <c r="R25" s="100"/>
      <c r="S25" s="132"/>
      <c r="T25" s="132"/>
      <c r="U25" s="48"/>
      <c r="V25" s="28"/>
    </row>
    <row r="26" spans="1:22" ht="21.75" customHeight="1" x14ac:dyDescent="0.25">
      <c r="A26" s="55"/>
      <c r="B26" s="55"/>
      <c r="C26" s="55"/>
      <c r="D26" s="55"/>
      <c r="E26" s="55"/>
      <c r="F26" s="55"/>
      <c r="G26" s="55"/>
      <c r="H26" s="55"/>
      <c r="I26" s="55"/>
      <c r="J26" s="55"/>
      <c r="K26" s="55"/>
      <c r="L26" s="55"/>
      <c r="M26" s="48"/>
      <c r="N26" s="48"/>
      <c r="O26" s="48"/>
      <c r="P26" s="48"/>
      <c r="Q26" s="100"/>
      <c r="R26" s="100"/>
      <c r="S26" s="132"/>
      <c r="T26" s="132"/>
      <c r="U26" s="48"/>
      <c r="V26" s="28"/>
    </row>
    <row r="27" spans="1:22" ht="23.25" customHeight="1" x14ac:dyDescent="0.25">
      <c r="A27" s="171"/>
      <c r="B27" s="80" t="s">
        <v>78</v>
      </c>
      <c r="C27" s="171"/>
      <c r="D27" s="171"/>
      <c r="E27" s="171"/>
      <c r="F27" s="171"/>
      <c r="G27" s="171"/>
      <c r="H27" s="171"/>
      <c r="I27" s="171">
        <f>SUM(I14+I18+I22)</f>
        <v>100</v>
      </c>
      <c r="J27" s="171"/>
      <c r="K27" s="171"/>
      <c r="L27" s="232"/>
      <c r="M27" s="171"/>
      <c r="N27" s="171"/>
      <c r="O27" s="171"/>
      <c r="P27" s="171"/>
      <c r="Q27" s="171"/>
      <c r="R27" s="171"/>
      <c r="S27" s="171"/>
      <c r="T27" s="171"/>
      <c r="U27" s="171"/>
      <c r="V27" s="28"/>
    </row>
    <row r="28" spans="1:22" ht="53.25" customHeight="1" x14ac:dyDescent="0.25">
      <c r="A28" s="170"/>
      <c r="B28" s="170"/>
      <c r="C28" s="170"/>
      <c r="D28" s="170"/>
      <c r="E28" s="170"/>
      <c r="F28" s="170"/>
      <c r="G28" s="170"/>
      <c r="H28" s="170"/>
      <c r="I28" s="170"/>
      <c r="J28" s="170"/>
      <c r="K28" s="170"/>
      <c r="L28" s="170"/>
      <c r="M28" s="166"/>
      <c r="N28" s="166"/>
      <c r="O28" s="166"/>
      <c r="P28" s="48"/>
      <c r="Q28" s="100"/>
      <c r="R28" s="100"/>
      <c r="S28" s="132"/>
      <c r="T28" s="132"/>
      <c r="U28" s="48"/>
      <c r="V28" s="133" t="s">
        <v>92</v>
      </c>
    </row>
    <row r="29" spans="1:22" ht="81.75" customHeight="1" x14ac:dyDescent="0.25">
      <c r="A29" s="169"/>
      <c r="B29" s="179"/>
      <c r="C29" s="164"/>
      <c r="D29" s="175"/>
      <c r="E29" s="176"/>
      <c r="F29" s="175"/>
      <c r="G29" s="175"/>
      <c r="H29" s="177"/>
      <c r="I29" s="175"/>
      <c r="J29" s="175"/>
      <c r="K29" s="175"/>
      <c r="L29" s="178"/>
      <c r="M29" s="166"/>
      <c r="N29" s="166"/>
      <c r="O29" s="166"/>
      <c r="P29" s="171" t="s">
        <v>17</v>
      </c>
      <c r="Q29" s="171"/>
      <c r="R29" s="171"/>
      <c r="S29" s="171"/>
      <c r="T29" s="171"/>
      <c r="U29" s="157" t="s">
        <v>77</v>
      </c>
      <c r="V29" s="172"/>
    </row>
    <row r="30" spans="1:22" ht="22.5" customHeight="1" x14ac:dyDescent="0.25">
      <c r="A30" s="169"/>
      <c r="B30" s="179"/>
      <c r="C30" s="164"/>
      <c r="D30" s="164"/>
      <c r="E30" s="167"/>
      <c r="F30" s="164"/>
      <c r="G30" s="164"/>
      <c r="H30" s="168"/>
      <c r="I30" s="164"/>
      <c r="J30" s="164"/>
      <c r="K30" s="164"/>
      <c r="L30" s="165"/>
      <c r="M30" s="166"/>
      <c r="N30" s="166"/>
      <c r="O30" s="166"/>
      <c r="P30" s="166"/>
      <c r="Q30" s="173"/>
      <c r="R30" s="173"/>
      <c r="S30" s="173"/>
      <c r="T30" s="173"/>
      <c r="U30" s="166"/>
      <c r="V30" s="166"/>
    </row>
    <row r="31" spans="1:22" ht="21" customHeight="1" x14ac:dyDescent="0.25">
      <c r="A31" s="169"/>
      <c r="B31" s="170"/>
      <c r="C31" s="164"/>
      <c r="D31" s="164"/>
      <c r="E31" s="167"/>
      <c r="F31" s="164"/>
      <c r="G31" s="164"/>
      <c r="H31" s="168"/>
      <c r="I31" s="164"/>
      <c r="J31" s="164"/>
      <c r="K31" s="164"/>
      <c r="L31" s="165"/>
      <c r="M31" s="166"/>
      <c r="N31" s="166"/>
      <c r="O31" s="166"/>
      <c r="P31" s="180"/>
      <c r="Q31" s="180"/>
      <c r="R31" s="180"/>
      <c r="S31" s="180"/>
      <c r="T31" s="180"/>
      <c r="U31" s="180"/>
      <c r="V31" s="172"/>
    </row>
    <row r="32" spans="1:22" ht="21" customHeight="1" x14ac:dyDescent="0.25">
      <c r="A32" s="228" t="s">
        <v>9</v>
      </c>
      <c r="B32" s="174" t="s">
        <v>167</v>
      </c>
      <c r="C32" s="153"/>
      <c r="D32" s="162"/>
      <c r="E32" s="162"/>
      <c r="F32" s="162"/>
      <c r="G32" s="162"/>
      <c r="H32" s="162"/>
      <c r="I32" s="162"/>
      <c r="J32" s="163"/>
      <c r="K32" s="163"/>
      <c r="L32" s="140"/>
      <c r="M32" s="140"/>
      <c r="N32" s="140"/>
      <c r="O32" s="140"/>
      <c r="P32" s="140"/>
      <c r="Q32" s="140"/>
      <c r="R32" s="140"/>
      <c r="S32" s="140"/>
      <c r="T32" s="140"/>
      <c r="U32" s="140"/>
      <c r="V32" s="182"/>
    </row>
    <row r="33" spans="1:22" ht="91.5" customHeight="1" x14ac:dyDescent="0.25">
      <c r="A33" s="218" t="s">
        <v>193</v>
      </c>
      <c r="B33" s="219" t="s">
        <v>168</v>
      </c>
      <c r="C33" s="220" t="s">
        <v>222</v>
      </c>
      <c r="D33" s="220" t="s">
        <v>222</v>
      </c>
      <c r="E33" s="220" t="s">
        <v>222</v>
      </c>
      <c r="F33" s="220" t="s">
        <v>222</v>
      </c>
      <c r="G33" s="220" t="s">
        <v>222</v>
      </c>
      <c r="H33" s="221">
        <v>520</v>
      </c>
      <c r="I33" s="222">
        <v>36000</v>
      </c>
      <c r="J33" s="218" t="s">
        <v>100</v>
      </c>
      <c r="K33" s="218" t="s">
        <v>222</v>
      </c>
      <c r="L33" s="226" t="s">
        <v>239</v>
      </c>
      <c r="M33" s="48"/>
      <c r="N33" s="48"/>
      <c r="O33" s="48"/>
      <c r="P33" s="48"/>
      <c r="Q33" s="94"/>
      <c r="R33" s="94"/>
      <c r="S33" s="48"/>
      <c r="T33" s="48"/>
      <c r="U33" s="48"/>
      <c r="V33" s="8"/>
    </row>
    <row r="34" spans="1:22" ht="20.25" customHeight="1" x14ac:dyDescent="0.25">
      <c r="A34" s="223" t="s">
        <v>219</v>
      </c>
      <c r="B34" s="219" t="s">
        <v>171</v>
      </c>
      <c r="C34" s="220" t="s">
        <v>222</v>
      </c>
      <c r="D34" s="220" t="s">
        <v>222</v>
      </c>
      <c r="E34" s="220" t="s">
        <v>222</v>
      </c>
      <c r="F34" s="220" t="s">
        <v>222</v>
      </c>
      <c r="G34" s="220" t="s">
        <v>222</v>
      </c>
      <c r="H34" s="220" t="s">
        <v>222</v>
      </c>
      <c r="I34" s="220" t="s">
        <v>222</v>
      </c>
      <c r="J34" s="218" t="s">
        <v>100</v>
      </c>
      <c r="K34" s="218" t="s">
        <v>222</v>
      </c>
      <c r="L34" s="224"/>
      <c r="M34" s="48"/>
      <c r="N34" s="48"/>
      <c r="O34" s="48"/>
      <c r="P34" s="48"/>
      <c r="Q34" s="94"/>
      <c r="R34" s="94"/>
      <c r="S34" s="48"/>
      <c r="T34" s="48"/>
      <c r="U34" s="48"/>
      <c r="V34" s="8"/>
    </row>
    <row r="35" spans="1:22" ht="41.25" customHeight="1" x14ac:dyDescent="0.25">
      <c r="A35" s="79" t="s">
        <v>104</v>
      </c>
      <c r="B35" s="190" t="s">
        <v>62</v>
      </c>
      <c r="C35" s="78"/>
      <c r="D35" s="79"/>
      <c r="E35" s="79"/>
      <c r="F35" s="79"/>
      <c r="G35" s="79"/>
      <c r="H35" s="137"/>
      <c r="I35" s="79"/>
      <c r="J35" s="79"/>
      <c r="K35" s="88"/>
      <c r="L35" s="89" t="s">
        <v>43</v>
      </c>
      <c r="M35" s="47"/>
      <c r="N35" s="76"/>
      <c r="O35" s="77"/>
      <c r="P35" s="48"/>
      <c r="Q35" s="48"/>
      <c r="R35" s="48"/>
      <c r="S35" s="48"/>
      <c r="T35" s="48"/>
      <c r="U35" s="48"/>
      <c r="V35" s="34"/>
    </row>
    <row r="36" spans="1:22" ht="27" customHeight="1" x14ac:dyDescent="0.25">
      <c r="A36" s="189"/>
      <c r="B36" s="189"/>
      <c r="C36" s="87"/>
      <c r="D36" s="88"/>
      <c r="E36" s="88"/>
      <c r="F36" s="88"/>
      <c r="G36" s="88"/>
      <c r="H36" s="138"/>
      <c r="I36" s="88"/>
      <c r="J36" s="88"/>
      <c r="K36" s="88"/>
      <c r="L36" s="89"/>
      <c r="M36" s="77"/>
      <c r="N36" s="76"/>
      <c r="O36" s="77"/>
      <c r="P36" s="90"/>
      <c r="Q36" s="48"/>
      <c r="R36" s="48"/>
      <c r="S36" s="48"/>
      <c r="T36" s="48"/>
      <c r="U36" s="48"/>
      <c r="V36" s="34"/>
    </row>
    <row r="37" spans="1:22" ht="25.5" customHeight="1" thickBot="1" x14ac:dyDescent="0.3">
      <c r="A37" s="139"/>
      <c r="B37" s="139"/>
      <c r="C37" s="80"/>
      <c r="D37" s="80"/>
      <c r="E37" s="80"/>
      <c r="F37" s="80"/>
      <c r="G37" s="80"/>
      <c r="H37" s="139"/>
      <c r="I37" s="129">
        <f>SUM(I33)</f>
        <v>36000</v>
      </c>
      <c r="J37" s="130"/>
      <c r="K37" s="130"/>
      <c r="L37" s="80"/>
      <c r="M37" s="80"/>
      <c r="N37" s="80"/>
      <c r="O37" s="80"/>
      <c r="P37" s="80"/>
      <c r="Q37" s="80"/>
      <c r="R37" s="80"/>
      <c r="S37" s="80"/>
      <c r="T37" s="80"/>
      <c r="U37" s="80"/>
      <c r="V37" s="28"/>
    </row>
    <row r="38" spans="1:22" ht="36.75" customHeight="1" thickBot="1" x14ac:dyDescent="0.3">
      <c r="A38" s="40"/>
      <c r="B38" s="57"/>
      <c r="C38" s="58"/>
      <c r="D38" s="59"/>
      <c r="E38" s="59"/>
      <c r="F38" s="59"/>
      <c r="G38" s="59"/>
      <c r="H38" s="59"/>
      <c r="I38" s="59"/>
      <c r="J38" s="59"/>
      <c r="K38" s="59"/>
      <c r="L38" s="60"/>
      <c r="P38" s="210"/>
      <c r="Q38" s="211"/>
      <c r="R38" s="211"/>
      <c r="S38" s="212"/>
      <c r="T38" s="212"/>
      <c r="U38" s="101"/>
      <c r="V38" s="103" t="s">
        <v>92</v>
      </c>
    </row>
    <row r="39" spans="1:22" ht="101.25" customHeight="1" x14ac:dyDescent="0.25">
      <c r="A39" s="22"/>
      <c r="B39" s="22"/>
      <c r="C39" s="22"/>
      <c r="D39" s="22"/>
      <c r="E39" s="22"/>
      <c r="F39" s="22"/>
      <c r="G39" s="22"/>
      <c r="H39" s="22"/>
      <c r="I39" s="22"/>
      <c r="J39" s="22"/>
      <c r="K39" s="22"/>
      <c r="P39" s="171" t="s">
        <v>17</v>
      </c>
      <c r="Q39" s="171"/>
      <c r="R39" s="171"/>
      <c r="S39" s="171"/>
      <c r="T39" s="171"/>
      <c r="U39" s="61" t="s">
        <v>77</v>
      </c>
    </row>
    <row r="40" spans="1:22" ht="34.5" customHeight="1" x14ac:dyDescent="0.25">
      <c r="A40" s="22"/>
      <c r="B40" s="22"/>
      <c r="C40" s="22"/>
      <c r="D40" s="22"/>
      <c r="E40" s="22"/>
      <c r="F40" s="22"/>
      <c r="G40" s="22"/>
      <c r="H40" s="22"/>
      <c r="I40" s="22"/>
      <c r="J40" s="22"/>
      <c r="K40" s="22"/>
      <c r="P40" s="180"/>
      <c r="Q40" s="180"/>
      <c r="R40" s="180"/>
      <c r="S40" s="180"/>
      <c r="T40" s="180"/>
      <c r="U40" s="180"/>
    </row>
    <row r="41" spans="1:22" ht="27.75" customHeight="1" x14ac:dyDescent="0.25">
      <c r="A41" s="228" t="s">
        <v>10</v>
      </c>
      <c r="B41" s="174" t="s">
        <v>169</v>
      </c>
      <c r="C41" s="153"/>
      <c r="D41" s="162"/>
      <c r="E41" s="162"/>
      <c r="F41" s="162"/>
      <c r="G41" s="162"/>
      <c r="H41" s="162"/>
      <c r="I41" s="162"/>
      <c r="J41" s="163"/>
      <c r="K41" s="163"/>
      <c r="L41" s="140"/>
      <c r="M41" s="140"/>
      <c r="N41" s="140"/>
      <c r="O41" s="140"/>
      <c r="P41" s="140"/>
      <c r="Q41" s="140"/>
      <c r="R41" s="140"/>
      <c r="S41" s="140"/>
      <c r="T41" s="140"/>
      <c r="U41" s="140"/>
      <c r="V41" s="182"/>
    </row>
    <row r="42" spans="1:22" ht="144" customHeight="1" x14ac:dyDescent="0.25">
      <c r="A42" s="218" t="s">
        <v>206</v>
      </c>
      <c r="B42" s="219" t="s">
        <v>207</v>
      </c>
      <c r="C42" s="222" t="s">
        <v>222</v>
      </c>
      <c r="D42" s="222" t="s">
        <v>222</v>
      </c>
      <c r="E42" s="222" t="s">
        <v>222</v>
      </c>
      <c r="F42" s="222" t="s">
        <v>222</v>
      </c>
      <c r="G42" s="222" t="s">
        <v>222</v>
      </c>
      <c r="H42" s="222" t="s">
        <v>222</v>
      </c>
      <c r="I42" s="222" t="s">
        <v>222</v>
      </c>
      <c r="J42" s="218" t="s">
        <v>100</v>
      </c>
      <c r="K42" s="218">
        <v>3</v>
      </c>
      <c r="L42" s="226" t="s">
        <v>240</v>
      </c>
      <c r="M42" s="48"/>
      <c r="N42" s="48"/>
      <c r="O42" s="48"/>
      <c r="P42" s="48"/>
      <c r="Q42" s="93"/>
      <c r="R42" s="93"/>
      <c r="S42" s="48"/>
      <c r="T42" s="48"/>
      <c r="U42" s="48"/>
      <c r="V42" s="8"/>
    </row>
    <row r="43" spans="1:22" ht="48" customHeight="1" x14ac:dyDescent="0.25">
      <c r="A43" s="79" t="s">
        <v>220</v>
      </c>
      <c r="B43" s="190" t="s">
        <v>62</v>
      </c>
      <c r="C43" s="215"/>
      <c r="D43" s="215"/>
      <c r="E43" s="215"/>
      <c r="F43" s="215"/>
      <c r="G43" s="215"/>
      <c r="H43" s="215"/>
      <c r="I43" s="215"/>
      <c r="J43" s="215"/>
      <c r="K43" s="215"/>
      <c r="L43" s="89" t="s">
        <v>43</v>
      </c>
      <c r="M43" s="215"/>
      <c r="N43" s="215"/>
      <c r="O43" s="215"/>
      <c r="P43" s="48"/>
      <c r="Q43" s="93"/>
      <c r="R43" s="93"/>
      <c r="S43" s="48"/>
      <c r="T43" s="48"/>
      <c r="U43" s="48"/>
      <c r="V43" s="8"/>
    </row>
    <row r="44" spans="1:22" ht="20.25" customHeight="1" x14ac:dyDescent="0.25">
      <c r="A44" s="214"/>
      <c r="B44" s="215"/>
      <c r="C44" s="216"/>
      <c r="D44" s="216"/>
      <c r="E44" s="216"/>
      <c r="F44" s="216"/>
      <c r="G44" s="216"/>
      <c r="H44" s="216"/>
      <c r="I44" s="216"/>
      <c r="J44" s="216"/>
      <c r="K44" s="216"/>
      <c r="L44" s="216"/>
      <c r="M44" s="216"/>
      <c r="N44" s="216"/>
      <c r="O44" s="216"/>
      <c r="P44" s="48"/>
      <c r="Q44" s="93"/>
      <c r="R44" s="93"/>
      <c r="S44" s="48"/>
      <c r="T44" s="48"/>
      <c r="U44" s="48"/>
      <c r="V44" s="8"/>
    </row>
    <row r="45" spans="1:22" ht="20.25" customHeight="1" x14ac:dyDescent="0.25">
      <c r="A45" s="80"/>
      <c r="B45" s="80"/>
      <c r="C45" s="80"/>
      <c r="D45" s="80"/>
      <c r="E45" s="80"/>
      <c r="F45" s="80"/>
      <c r="G45" s="80"/>
      <c r="H45" s="80"/>
      <c r="I45" s="80"/>
      <c r="J45" s="80"/>
      <c r="K45" s="80"/>
      <c r="L45" s="80"/>
      <c r="M45" s="80"/>
      <c r="N45" s="80"/>
      <c r="O45" s="80"/>
      <c r="P45" s="80"/>
      <c r="Q45" s="80"/>
      <c r="R45" s="80"/>
      <c r="S45" s="80"/>
      <c r="T45" s="80"/>
      <c r="U45" s="80"/>
      <c r="V45" s="8"/>
    </row>
    <row r="46" spans="1:22" ht="18.75" customHeight="1" thickBot="1" x14ac:dyDescent="0.3">
      <c r="A46" s="205"/>
      <c r="B46" s="179"/>
      <c r="C46" s="206"/>
      <c r="D46" s="207"/>
      <c r="E46" s="207"/>
      <c r="F46" s="207"/>
      <c r="G46" s="207"/>
      <c r="H46" s="208"/>
      <c r="I46" s="180"/>
      <c r="J46" s="205"/>
      <c r="K46" s="205"/>
      <c r="L46" s="209"/>
      <c r="M46" s="166"/>
      <c r="N46" s="166"/>
      <c r="O46" s="166"/>
      <c r="P46" s="213"/>
      <c r="Q46" s="217"/>
      <c r="R46" s="217"/>
      <c r="S46" s="48"/>
      <c r="T46" s="48"/>
      <c r="U46" s="48"/>
      <c r="V46" s="198" t="s">
        <v>92</v>
      </c>
    </row>
    <row r="47" spans="1:22" ht="86.25" customHeight="1" x14ac:dyDescent="0.25">
      <c r="A47" s="205"/>
      <c r="B47" s="179"/>
      <c r="C47" s="206"/>
      <c r="D47" s="207"/>
      <c r="E47" s="207"/>
      <c r="F47" s="207"/>
      <c r="G47" s="207"/>
      <c r="H47" s="208"/>
      <c r="I47" s="180"/>
      <c r="J47" s="205"/>
      <c r="K47" s="205"/>
      <c r="L47" s="209"/>
      <c r="M47" s="166"/>
      <c r="N47" s="166"/>
      <c r="O47" s="166"/>
      <c r="P47" s="196" t="s">
        <v>17</v>
      </c>
      <c r="Q47" s="196"/>
      <c r="R47" s="196"/>
      <c r="S47" s="196"/>
      <c r="T47" s="196"/>
      <c r="U47" s="61" t="s">
        <v>77</v>
      </c>
      <c r="V47" s="166"/>
    </row>
    <row r="48" spans="1:22" ht="34.5" customHeight="1" x14ac:dyDescent="0.25">
      <c r="A48" s="205"/>
      <c r="B48" s="179"/>
      <c r="C48" s="206"/>
      <c r="D48" s="207"/>
      <c r="E48" s="207"/>
      <c r="F48" s="207"/>
      <c r="G48" s="207"/>
      <c r="H48" s="208"/>
      <c r="I48" s="180"/>
      <c r="J48" s="205"/>
      <c r="K48" s="205"/>
      <c r="L48" s="209"/>
      <c r="M48" s="166"/>
      <c r="N48" s="166"/>
      <c r="O48" s="166"/>
      <c r="P48" s="166"/>
      <c r="Q48" s="173"/>
      <c r="R48" s="173"/>
      <c r="S48" s="173"/>
      <c r="T48" s="173"/>
      <c r="U48" s="166"/>
      <c r="V48" s="166"/>
    </row>
    <row r="49" spans="1:1035" ht="33" customHeight="1" x14ac:dyDescent="0.25">
      <c r="A49" s="40"/>
      <c r="B49" s="46" t="s">
        <v>12</v>
      </c>
      <c r="C49" s="44"/>
      <c r="D49" s="45"/>
      <c r="E49" s="45"/>
      <c r="F49" s="45"/>
      <c r="G49" s="45"/>
      <c r="H49" s="45"/>
      <c r="I49" s="45"/>
      <c r="J49" s="45"/>
      <c r="K49" s="45"/>
      <c r="L49" s="33"/>
    </row>
    <row r="50" spans="1:1035" ht="15" customHeight="1" x14ac:dyDescent="0.25">
      <c r="A50" s="29"/>
      <c r="B50" s="253" t="s">
        <v>53</v>
      </c>
      <c r="C50" s="253"/>
      <c r="D50" s="253"/>
      <c r="E50" s="253"/>
      <c r="F50" s="253"/>
      <c r="G50" s="253"/>
      <c r="H50" s="253"/>
      <c r="I50" s="253"/>
      <c r="J50" s="253"/>
      <c r="K50" s="253"/>
      <c r="L50" s="253"/>
      <c r="M50" s="253"/>
      <c r="N50" s="253"/>
      <c r="O50" s="253"/>
      <c r="P50" s="253"/>
      <c r="Q50" s="253"/>
      <c r="R50" s="253"/>
      <c r="S50" s="253"/>
      <c r="T50" s="253"/>
      <c r="U50" s="253"/>
    </row>
    <row r="51" spans="1:1035" ht="16.899999999999999" customHeight="1" x14ac:dyDescent="0.25">
      <c r="B51" s="249" t="s">
        <v>54</v>
      </c>
      <c r="C51" s="249"/>
      <c r="D51" s="249"/>
      <c r="E51" s="249"/>
      <c r="F51" s="249"/>
      <c r="G51" s="249"/>
      <c r="H51" s="249"/>
      <c r="I51" s="249"/>
      <c r="J51" s="249"/>
      <c r="K51" s="249"/>
      <c r="L51" s="249"/>
      <c r="M51" s="249"/>
      <c r="N51" s="249"/>
      <c r="O51" s="249"/>
      <c r="P51" s="249"/>
      <c r="Q51" s="249"/>
      <c r="R51" s="249"/>
      <c r="S51" s="249"/>
      <c r="T51" s="249"/>
      <c r="U51" s="249"/>
    </row>
    <row r="52" spans="1:1035" ht="15" customHeight="1" x14ac:dyDescent="0.25">
      <c r="B52" s="250" t="s">
        <v>60</v>
      </c>
      <c r="C52" s="250"/>
      <c r="D52" s="250"/>
      <c r="E52" s="250"/>
      <c r="F52" s="250"/>
      <c r="G52" s="250"/>
      <c r="H52" s="250"/>
      <c r="I52" s="250"/>
      <c r="J52" s="250"/>
      <c r="K52" s="250"/>
      <c r="L52" s="250"/>
      <c r="M52" s="250"/>
      <c r="N52" s="250"/>
      <c r="O52" s="250"/>
      <c r="P52" s="250"/>
      <c r="Q52" s="250"/>
      <c r="R52" s="250"/>
      <c r="S52" s="250"/>
      <c r="T52" s="250"/>
      <c r="U52" s="250"/>
    </row>
    <row r="53" spans="1:1035" ht="15" customHeight="1" x14ac:dyDescent="0.25">
      <c r="B53" s="251" t="s">
        <v>55</v>
      </c>
      <c r="C53" s="251"/>
      <c r="D53" s="251"/>
      <c r="E53" s="251"/>
      <c r="F53" s="251"/>
      <c r="G53" s="251"/>
      <c r="H53" s="251"/>
      <c r="I53" s="251"/>
      <c r="J53" s="251"/>
      <c r="K53" s="251"/>
      <c r="L53" s="251"/>
      <c r="M53" s="251"/>
      <c r="N53" s="251"/>
      <c r="O53" s="251"/>
      <c r="P53" s="251"/>
      <c r="Q53" s="251"/>
      <c r="R53" s="251"/>
      <c r="S53" s="251"/>
      <c r="T53" s="251"/>
      <c r="U53" s="251"/>
    </row>
    <row r="54" spans="1:1035" ht="17.649999999999999" customHeight="1" x14ac:dyDescent="0.25">
      <c r="B54" s="248" t="s">
        <v>56</v>
      </c>
      <c r="C54" s="248"/>
      <c r="D54" s="248"/>
      <c r="E54" s="248"/>
      <c r="F54" s="248"/>
      <c r="G54" s="248"/>
      <c r="H54" s="248"/>
      <c r="I54" s="248"/>
      <c r="J54" s="248"/>
      <c r="K54" s="248"/>
      <c r="L54" s="248"/>
      <c r="M54" s="248"/>
      <c r="N54" s="248"/>
      <c r="O54" s="248"/>
      <c r="P54" s="248"/>
      <c r="Q54" s="248"/>
      <c r="R54" s="248"/>
      <c r="S54" s="248"/>
      <c r="T54" s="248"/>
      <c r="U54" s="248"/>
    </row>
    <row r="55" spans="1:1035" s="31" customFormat="1" x14ac:dyDescent="0.25">
      <c r="A55" s="30"/>
      <c r="B55" s="38" t="s">
        <v>57</v>
      </c>
      <c r="C55" s="38"/>
      <c r="D55" s="38"/>
      <c r="E55" s="38"/>
      <c r="F55" s="38"/>
      <c r="G55" s="38"/>
      <c r="H55" s="38"/>
      <c r="I55" s="38"/>
      <c r="J55" s="38"/>
      <c r="K55" s="38"/>
      <c r="L55" s="22"/>
      <c r="M55" s="22"/>
      <c r="N55" s="22"/>
      <c r="O55" s="22"/>
      <c r="P55" s="22"/>
      <c r="Q55" s="22"/>
      <c r="R55" s="22"/>
      <c r="S55" s="22"/>
      <c r="T55" s="22"/>
      <c r="U55" s="22"/>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c r="AAA55" s="30"/>
      <c r="AAB55" s="30"/>
      <c r="AAC55" s="30"/>
      <c r="AAD55" s="30"/>
      <c r="AAE55" s="30"/>
      <c r="AAF55" s="30"/>
      <c r="AAG55" s="30"/>
      <c r="AAH55" s="30"/>
      <c r="AAI55" s="30"/>
      <c r="AAJ55" s="30"/>
      <c r="AAK55" s="30"/>
      <c r="AAL55" s="30"/>
      <c r="AAM55" s="30"/>
      <c r="AAN55" s="30"/>
      <c r="AAO55" s="30"/>
      <c r="AAP55" s="30"/>
      <c r="AAQ55" s="30"/>
      <c r="AAR55" s="30"/>
      <c r="AAS55" s="30"/>
      <c r="AAT55" s="30"/>
      <c r="AAU55" s="30"/>
      <c r="AAV55" s="30"/>
      <c r="AAW55" s="30"/>
      <c r="AAX55" s="30"/>
      <c r="AAY55" s="30"/>
      <c r="AAZ55" s="30"/>
      <c r="ABA55" s="30"/>
      <c r="ABB55" s="30"/>
      <c r="ABC55" s="30"/>
      <c r="ABD55" s="30"/>
      <c r="ABE55" s="30"/>
      <c r="ABF55" s="30"/>
      <c r="ABG55" s="30"/>
      <c r="ABH55" s="30"/>
      <c r="ABI55" s="30"/>
      <c r="ABJ55" s="30"/>
      <c r="ABK55" s="30"/>
      <c r="ABL55" s="30"/>
      <c r="ABM55" s="30"/>
      <c r="ABN55" s="30"/>
      <c r="ABO55" s="30"/>
      <c r="ABP55" s="30"/>
      <c r="ABQ55" s="30"/>
      <c r="ABR55" s="30"/>
      <c r="ABS55" s="30"/>
      <c r="ABT55" s="30"/>
      <c r="ABU55" s="30"/>
      <c r="ABV55" s="30"/>
      <c r="ABW55" s="30"/>
      <c r="ABX55" s="30"/>
      <c r="ABY55" s="30"/>
      <c r="ABZ55" s="30"/>
      <c r="ACA55" s="30"/>
      <c r="ACB55" s="30"/>
      <c r="ACC55" s="30"/>
      <c r="ACD55" s="30"/>
      <c r="ACE55" s="30"/>
      <c r="ACF55" s="30"/>
      <c r="ACG55" s="30"/>
      <c r="ACH55" s="30"/>
      <c r="ACI55" s="30"/>
      <c r="ACJ55" s="30"/>
      <c r="ACK55" s="30"/>
      <c r="ACL55" s="30"/>
      <c r="ACM55" s="30"/>
      <c r="ACN55" s="30"/>
      <c r="ACO55" s="30"/>
      <c r="ACP55" s="30"/>
      <c r="ACQ55" s="30"/>
      <c r="ACR55" s="30"/>
      <c r="ACS55" s="30"/>
      <c r="ACT55" s="30"/>
      <c r="ACU55" s="30"/>
      <c r="ACV55" s="30"/>
      <c r="ACW55" s="30"/>
      <c r="ACX55" s="30"/>
      <c r="ACY55" s="30"/>
      <c r="ACZ55" s="30"/>
      <c r="ADA55" s="30"/>
      <c r="ADB55" s="30"/>
      <c r="ADC55" s="30"/>
      <c r="ADD55" s="30"/>
      <c r="ADE55" s="30"/>
      <c r="ADF55" s="30"/>
      <c r="ADG55" s="30"/>
      <c r="ADH55" s="30"/>
      <c r="ADI55" s="30"/>
      <c r="ADJ55" s="30"/>
      <c r="ADK55" s="30"/>
      <c r="ADL55" s="30"/>
      <c r="ADM55" s="30"/>
      <c r="ADN55" s="30"/>
      <c r="ADO55" s="30"/>
      <c r="ADP55" s="30"/>
      <c r="ADQ55" s="30"/>
      <c r="ADR55" s="30"/>
      <c r="ADS55" s="30"/>
      <c r="ADT55" s="30"/>
      <c r="ADU55" s="30"/>
      <c r="ADV55" s="30"/>
      <c r="ADW55" s="30"/>
      <c r="ADX55" s="30"/>
      <c r="ADY55" s="30"/>
      <c r="ADZ55" s="30"/>
      <c r="AEA55" s="30"/>
      <c r="AEB55" s="30"/>
      <c r="AEC55" s="30"/>
      <c r="AED55" s="30"/>
      <c r="AEE55" s="30"/>
      <c r="AEF55" s="30"/>
      <c r="AEG55" s="30"/>
      <c r="AEH55" s="30"/>
      <c r="AEI55" s="30"/>
      <c r="AEJ55" s="30"/>
      <c r="AEK55" s="30"/>
      <c r="AEL55" s="30"/>
      <c r="AEM55" s="30"/>
      <c r="AEN55" s="30"/>
      <c r="AEO55" s="30"/>
      <c r="AEP55" s="30"/>
      <c r="AEQ55" s="30"/>
      <c r="AER55" s="30"/>
      <c r="AES55" s="30"/>
      <c r="AET55" s="30"/>
      <c r="AEU55" s="30"/>
      <c r="AEV55" s="30"/>
      <c r="AEW55" s="30"/>
      <c r="AEX55" s="30"/>
      <c r="AEY55" s="30"/>
      <c r="AEZ55" s="30"/>
      <c r="AFA55" s="30"/>
      <c r="AFB55" s="30"/>
      <c r="AFC55" s="30"/>
      <c r="AFD55" s="30"/>
      <c r="AFE55" s="30"/>
      <c r="AFF55" s="30"/>
      <c r="AFG55" s="30"/>
      <c r="AFH55" s="30"/>
      <c r="AFI55" s="30"/>
      <c r="AFJ55" s="30"/>
      <c r="AFK55" s="30"/>
      <c r="AFL55" s="30"/>
      <c r="AFM55" s="30"/>
      <c r="AFN55" s="30"/>
      <c r="AFO55" s="30"/>
      <c r="AFP55" s="30"/>
      <c r="AFQ55" s="30"/>
      <c r="AFR55" s="30"/>
      <c r="AFS55" s="30"/>
      <c r="AFT55" s="30"/>
      <c r="AFU55" s="30"/>
      <c r="AFV55" s="30"/>
      <c r="AFW55" s="30"/>
      <c r="AFX55" s="30"/>
      <c r="AFY55" s="30"/>
      <c r="AFZ55" s="30"/>
      <c r="AGA55" s="30"/>
      <c r="AGB55" s="30"/>
      <c r="AGC55" s="30"/>
      <c r="AGD55" s="30"/>
      <c r="AGE55" s="30"/>
      <c r="AGF55" s="30"/>
      <c r="AGG55" s="30"/>
      <c r="AGH55" s="30"/>
      <c r="AGI55" s="30"/>
      <c r="AGJ55" s="30"/>
      <c r="AGK55" s="30"/>
      <c r="AGL55" s="30"/>
      <c r="AGM55" s="30"/>
      <c r="AGN55" s="30"/>
      <c r="AGO55" s="30"/>
      <c r="AGP55" s="30"/>
      <c r="AGQ55" s="30"/>
      <c r="AGR55" s="30"/>
      <c r="AGS55" s="30"/>
      <c r="AGT55" s="30"/>
      <c r="AGU55" s="30"/>
      <c r="AGV55" s="30"/>
      <c r="AGW55" s="30"/>
      <c r="AGX55" s="30"/>
      <c r="AGY55" s="30"/>
      <c r="AGZ55" s="30"/>
      <c r="AHA55" s="30"/>
      <c r="AHB55" s="30"/>
      <c r="AHC55" s="30"/>
      <c r="AHD55" s="30"/>
      <c r="AHE55" s="30"/>
      <c r="AHF55" s="30"/>
      <c r="AHG55" s="30"/>
      <c r="AHH55" s="30"/>
      <c r="AHI55" s="30"/>
      <c r="AHJ55" s="30"/>
      <c r="AHK55" s="30"/>
      <c r="AHL55" s="30"/>
      <c r="AHM55" s="30"/>
      <c r="AHN55" s="30"/>
      <c r="AHO55" s="30"/>
      <c r="AHP55" s="30"/>
      <c r="AHQ55" s="30"/>
      <c r="AHR55" s="30"/>
      <c r="AHS55" s="30"/>
      <c r="AHT55" s="30"/>
      <c r="AHU55" s="30"/>
      <c r="AHV55" s="30"/>
      <c r="AHW55" s="30"/>
      <c r="AHX55" s="30"/>
      <c r="AHY55" s="30"/>
      <c r="AHZ55" s="30"/>
      <c r="AIA55" s="30"/>
      <c r="AIB55" s="30"/>
      <c r="AIC55" s="30"/>
      <c r="AID55" s="30"/>
      <c r="AIE55" s="30"/>
      <c r="AIF55" s="30"/>
      <c r="AIG55" s="30"/>
      <c r="AIH55" s="30"/>
      <c r="AII55" s="30"/>
      <c r="AIJ55" s="30"/>
      <c r="AIK55" s="30"/>
      <c r="AIL55" s="30"/>
      <c r="AIM55" s="30"/>
      <c r="AIN55" s="30"/>
      <c r="AIO55" s="30"/>
      <c r="AIP55" s="30"/>
      <c r="AIQ55" s="30"/>
      <c r="AIR55" s="30"/>
      <c r="AIS55" s="30"/>
      <c r="AIT55" s="30"/>
      <c r="AIU55" s="30"/>
      <c r="AIV55" s="30"/>
      <c r="AIW55" s="30"/>
      <c r="AIX55" s="30"/>
      <c r="AIY55" s="30"/>
      <c r="AIZ55" s="30"/>
      <c r="AJA55" s="30"/>
      <c r="AJB55" s="30"/>
      <c r="AJC55" s="30"/>
      <c r="AJD55" s="30"/>
      <c r="AJE55" s="30"/>
      <c r="AJF55" s="30"/>
      <c r="AJG55" s="30"/>
      <c r="AJH55" s="30"/>
      <c r="AJI55" s="30"/>
      <c r="AJJ55" s="30"/>
      <c r="AJK55" s="30"/>
      <c r="AJL55" s="30"/>
      <c r="AJM55" s="30"/>
      <c r="AJN55" s="30"/>
      <c r="AJO55" s="30"/>
      <c r="AJP55" s="30"/>
      <c r="AJQ55" s="30"/>
      <c r="AJR55" s="30"/>
      <c r="AJS55" s="30"/>
      <c r="AJT55" s="30"/>
      <c r="AJU55" s="30"/>
      <c r="AJV55" s="30"/>
      <c r="AJW55" s="30"/>
      <c r="AJX55" s="30"/>
      <c r="AJY55" s="30"/>
      <c r="AJZ55" s="30"/>
      <c r="AKA55" s="30"/>
      <c r="AKB55" s="30"/>
      <c r="AKC55" s="30"/>
      <c r="AKD55" s="30"/>
      <c r="AKE55" s="30"/>
      <c r="AKF55" s="30"/>
      <c r="AKG55" s="30"/>
      <c r="AKH55" s="30"/>
      <c r="AKI55" s="30"/>
      <c r="AKJ55" s="30"/>
      <c r="AKK55" s="30"/>
      <c r="AKL55" s="30"/>
      <c r="AKM55" s="30"/>
      <c r="AKN55" s="30"/>
      <c r="AKO55" s="30"/>
      <c r="AKP55" s="30"/>
      <c r="AKQ55" s="30"/>
      <c r="AKR55" s="30"/>
      <c r="AKS55" s="30"/>
      <c r="AKT55" s="30"/>
      <c r="AKU55" s="30"/>
      <c r="AKV55" s="30"/>
      <c r="AKW55" s="30"/>
      <c r="AKX55" s="30"/>
      <c r="AKY55" s="30"/>
      <c r="AKZ55" s="30"/>
      <c r="ALA55" s="30"/>
      <c r="ALB55" s="30"/>
      <c r="ALC55" s="30"/>
      <c r="ALD55" s="30"/>
      <c r="ALE55" s="30"/>
      <c r="ALF55" s="30"/>
      <c r="ALG55" s="30"/>
      <c r="ALH55" s="30"/>
      <c r="ALI55" s="30"/>
      <c r="ALJ55" s="30"/>
      <c r="ALK55" s="30"/>
      <c r="ALL55" s="30"/>
      <c r="ALM55" s="30"/>
      <c r="ALN55" s="30"/>
      <c r="ALO55" s="30"/>
      <c r="ALP55" s="30"/>
      <c r="ALQ55" s="30"/>
      <c r="ALR55" s="30"/>
      <c r="ALS55" s="30"/>
      <c r="ALT55" s="30"/>
      <c r="ALU55" s="30"/>
      <c r="ALV55" s="30"/>
      <c r="ALW55" s="30"/>
      <c r="ALX55" s="30"/>
      <c r="ALY55" s="30"/>
      <c r="ALZ55" s="30"/>
      <c r="AMA55" s="30"/>
      <c r="AMB55" s="30"/>
      <c r="AMC55" s="30"/>
      <c r="AMD55" s="30"/>
      <c r="AME55" s="30"/>
      <c r="AMF55" s="30"/>
      <c r="AMG55" s="30"/>
      <c r="AMH55" s="30"/>
      <c r="AMI55" s="30"/>
      <c r="AMJ55" s="30"/>
      <c r="AMK55" s="30"/>
      <c r="AML55" s="30"/>
      <c r="AMM55" s="30"/>
      <c r="AMN55" s="30"/>
      <c r="AMO55" s="30"/>
      <c r="AMP55" s="30"/>
      <c r="AMQ55" s="30"/>
      <c r="AMR55" s="30"/>
      <c r="AMS55" s="30"/>
      <c r="AMT55" s="30"/>
      <c r="AMU55" s="30"/>
    </row>
    <row r="56" spans="1:1035" x14ac:dyDescent="0.25">
      <c r="B56" s="22" t="s">
        <v>58</v>
      </c>
      <c r="C56" s="22"/>
      <c r="D56" s="38"/>
      <c r="E56" s="38"/>
      <c r="F56" s="38"/>
      <c r="G56" s="38"/>
      <c r="H56" s="38"/>
      <c r="I56" s="38"/>
      <c r="J56" s="38"/>
      <c r="K56" s="38"/>
    </row>
    <row r="57" spans="1:1035" x14ac:dyDescent="0.25">
      <c r="B57" s="39" t="s">
        <v>59</v>
      </c>
      <c r="C57" s="39"/>
      <c r="D57" s="38"/>
      <c r="E57" s="38"/>
      <c r="F57" s="38"/>
      <c r="G57" s="38"/>
      <c r="H57" s="38"/>
      <c r="I57" s="38"/>
      <c r="J57" s="38"/>
      <c r="K57" s="38"/>
    </row>
    <row r="58" spans="1:1035" x14ac:dyDescent="0.25">
      <c r="B58" s="21" t="s">
        <v>93</v>
      </c>
      <c r="G58" s="104"/>
      <c r="H58" s="22"/>
      <c r="I58" s="22"/>
      <c r="J58" s="22"/>
      <c r="K58" s="22"/>
    </row>
    <row r="59" spans="1:1035" x14ac:dyDescent="0.25">
      <c r="B59" s="105" t="s">
        <v>94</v>
      </c>
      <c r="C59" s="105"/>
      <c r="D59" s="105"/>
      <c r="E59" s="105"/>
      <c r="F59" s="105"/>
      <c r="G59" s="106"/>
      <c r="H59" s="107"/>
      <c r="I59" s="107"/>
      <c r="J59" s="107"/>
      <c r="K59" s="107"/>
      <c r="L59" s="107"/>
      <c r="M59" s="107"/>
    </row>
    <row r="60" spans="1:1035" x14ac:dyDescent="0.25">
      <c r="B60" s="238" t="s">
        <v>95</v>
      </c>
      <c r="C60" s="238"/>
      <c r="D60" s="238"/>
      <c r="E60" s="238"/>
      <c r="F60" s="238"/>
      <c r="G60" s="238"/>
      <c r="H60" s="238"/>
      <c r="I60" s="238"/>
      <c r="J60" s="238"/>
      <c r="K60" s="238"/>
      <c r="L60" s="238"/>
      <c r="M60" s="238"/>
    </row>
  </sheetData>
  <mergeCells count="32">
    <mergeCell ref="A10:A11"/>
    <mergeCell ref="D1:L1"/>
    <mergeCell ref="B54:U54"/>
    <mergeCell ref="B51:U51"/>
    <mergeCell ref="B52:U52"/>
    <mergeCell ref="B53:U53"/>
    <mergeCell ref="D8:L8"/>
    <mergeCell ref="B50:U50"/>
    <mergeCell ref="D3:L3"/>
    <mergeCell ref="D4:L4"/>
    <mergeCell ref="D5:L5"/>
    <mergeCell ref="D6:L6"/>
    <mergeCell ref="D7:L7"/>
    <mergeCell ref="Q10:T10"/>
    <mergeCell ref="P10:P11"/>
    <mergeCell ref="U10:U11"/>
    <mergeCell ref="V10:V11"/>
    <mergeCell ref="N10:N11"/>
    <mergeCell ref="B60:M60"/>
    <mergeCell ref="B10:B11"/>
    <mergeCell ref="D10:D11"/>
    <mergeCell ref="E10:E11"/>
    <mergeCell ref="F10:F11"/>
    <mergeCell ref="G10:G11"/>
    <mergeCell ref="M10:M11"/>
    <mergeCell ref="L10:L11"/>
    <mergeCell ref="J10:J11"/>
    <mergeCell ref="C10:C11"/>
    <mergeCell ref="H10:H11"/>
    <mergeCell ref="I10:I11"/>
    <mergeCell ref="O10:O11"/>
    <mergeCell ref="L15:L16"/>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68"/>
  <sheetViews>
    <sheetView zoomScale="80" zoomScaleNormal="80" workbookViewId="0">
      <selection activeCell="D57" sqref="D57"/>
    </sheetView>
  </sheetViews>
  <sheetFormatPr defaultRowHeight="15.75" x14ac:dyDescent="0.25"/>
  <cols>
    <col min="1" max="1" width="9.140625" style="4"/>
    <col min="2" max="2" width="35.28515625" style="146" customWidth="1"/>
    <col min="3" max="3" width="119.140625" style="146" customWidth="1"/>
    <col min="4" max="4" width="31" style="146" customWidth="1"/>
    <col min="5" max="5" width="29.42578125" style="5" customWidth="1"/>
    <col min="6" max="6" width="39.42578125" style="5" customWidth="1"/>
    <col min="7" max="7" width="54" style="1" customWidth="1"/>
    <col min="8" max="1020" width="9.140625" style="1"/>
  </cols>
  <sheetData>
    <row r="1" spans="1:7" x14ac:dyDescent="0.25">
      <c r="D1" s="276" t="s">
        <v>64</v>
      </c>
      <c r="E1" s="276"/>
      <c r="F1" s="276"/>
    </row>
    <row r="3" spans="1:7" ht="15" customHeight="1" x14ac:dyDescent="0.25">
      <c r="B3" s="49" t="s">
        <v>2</v>
      </c>
      <c r="C3" s="277" t="s">
        <v>234</v>
      </c>
      <c r="D3" s="278"/>
      <c r="E3" s="278"/>
      <c r="F3" s="278"/>
      <c r="G3" s="278"/>
    </row>
    <row r="4" spans="1:7" ht="15" customHeight="1" x14ac:dyDescent="0.25">
      <c r="B4" s="49" t="s">
        <v>3</v>
      </c>
      <c r="C4" s="277" t="s">
        <v>235</v>
      </c>
      <c r="D4" s="278"/>
      <c r="E4" s="278"/>
      <c r="F4" s="278"/>
      <c r="G4" s="278"/>
    </row>
    <row r="5" spans="1:7" ht="15" customHeight="1" x14ac:dyDescent="0.25">
      <c r="B5" s="49" t="s">
        <v>4</v>
      </c>
      <c r="C5" s="277" t="s">
        <v>80</v>
      </c>
      <c r="D5" s="278"/>
      <c r="E5" s="278"/>
      <c r="F5" s="278"/>
      <c r="G5" s="278"/>
    </row>
    <row r="6" spans="1:7" ht="15" customHeight="1" x14ac:dyDescent="0.25">
      <c r="B6" s="50" t="s">
        <v>5</v>
      </c>
      <c r="C6" s="279" t="s">
        <v>6</v>
      </c>
      <c r="D6" s="280"/>
      <c r="E6" s="280"/>
      <c r="F6" s="280"/>
      <c r="G6" s="280"/>
    </row>
    <row r="7" spans="1:7" ht="15" customHeight="1" x14ac:dyDescent="0.25">
      <c r="B7" s="50" t="s">
        <v>7</v>
      </c>
      <c r="C7" s="274" t="s">
        <v>236</v>
      </c>
      <c r="D7" s="275"/>
      <c r="E7" s="275"/>
      <c r="F7" s="275"/>
      <c r="G7" s="275"/>
    </row>
    <row r="8" spans="1:7" ht="15" customHeight="1" x14ac:dyDescent="0.25">
      <c r="B8" s="49" t="s">
        <v>11</v>
      </c>
      <c r="C8" s="272" t="s">
        <v>82</v>
      </c>
      <c r="D8" s="273"/>
      <c r="E8" s="273"/>
      <c r="F8" s="273"/>
      <c r="G8" s="273"/>
    </row>
    <row r="9" spans="1:7" ht="15" customHeight="1" x14ac:dyDescent="0.25">
      <c r="B9" s="1"/>
      <c r="D9" s="6"/>
      <c r="E9" s="143"/>
      <c r="F9" s="143"/>
    </row>
    <row r="10" spans="1:7" ht="120" customHeight="1" x14ac:dyDescent="0.25">
      <c r="A10" s="9"/>
      <c r="B10" s="32"/>
      <c r="C10" s="204"/>
      <c r="D10" s="35" t="s">
        <v>52</v>
      </c>
      <c r="E10" s="32" t="s">
        <v>41</v>
      </c>
      <c r="F10" s="35" t="s">
        <v>51</v>
      </c>
      <c r="G10" s="35" t="s">
        <v>1</v>
      </c>
    </row>
    <row r="11" spans="1:7" ht="106.5" customHeight="1" x14ac:dyDescent="0.25">
      <c r="A11" s="9"/>
      <c r="B11" s="36" t="s">
        <v>63</v>
      </c>
      <c r="C11" s="36" t="s">
        <v>61</v>
      </c>
      <c r="D11" s="19" t="s">
        <v>42</v>
      </c>
      <c r="E11" s="19" t="s">
        <v>42</v>
      </c>
      <c r="F11" s="19" t="s">
        <v>45</v>
      </c>
      <c r="G11" s="10"/>
    </row>
    <row r="12" spans="1:7" s="1" customFormat="1" ht="32.25" customHeight="1" x14ac:dyDescent="0.25">
      <c r="A12" s="51" t="s">
        <v>8</v>
      </c>
      <c r="B12" s="52" t="s">
        <v>177</v>
      </c>
      <c r="C12" s="53"/>
      <c r="D12" s="63"/>
      <c r="E12" s="64"/>
      <c r="F12" s="64"/>
      <c r="G12" s="10"/>
    </row>
    <row r="13" spans="1:7" s="1" customFormat="1" ht="75" customHeight="1" x14ac:dyDescent="0.25">
      <c r="A13" s="119" t="s">
        <v>114</v>
      </c>
      <c r="B13" s="121" t="s">
        <v>19</v>
      </c>
      <c r="C13" s="144" t="s">
        <v>241</v>
      </c>
      <c r="D13" s="11"/>
      <c r="E13" s="19"/>
      <c r="F13" s="19"/>
      <c r="G13" s="144"/>
    </row>
    <row r="14" spans="1:7" s="1" customFormat="1" ht="60.75" customHeight="1" x14ac:dyDescent="0.25">
      <c r="A14" s="119" t="s">
        <v>115</v>
      </c>
      <c r="B14" s="121" t="s">
        <v>75</v>
      </c>
      <c r="C14" s="144" t="s">
        <v>242</v>
      </c>
      <c r="D14" s="11"/>
      <c r="E14" s="19"/>
      <c r="F14" s="19"/>
      <c r="G14" s="144"/>
    </row>
    <row r="15" spans="1:7" s="1" customFormat="1" ht="75.75" customHeight="1" x14ac:dyDescent="0.25">
      <c r="A15" s="119" t="s">
        <v>116</v>
      </c>
      <c r="B15" s="121" t="s">
        <v>73</v>
      </c>
      <c r="C15" s="268" t="s">
        <v>243</v>
      </c>
      <c r="D15" s="12"/>
      <c r="E15" s="13"/>
      <c r="F15" s="13"/>
      <c r="G15" s="144"/>
    </row>
    <row r="16" spans="1:7" s="1" customFormat="1" ht="105" customHeight="1" x14ac:dyDescent="0.25">
      <c r="A16" s="119" t="s">
        <v>130</v>
      </c>
      <c r="B16" s="121" t="s">
        <v>74</v>
      </c>
      <c r="C16" s="269"/>
      <c r="D16" s="12"/>
      <c r="E16" s="13"/>
      <c r="F16" s="13"/>
      <c r="G16" s="144"/>
    </row>
    <row r="17" spans="1:7" s="1" customFormat="1" ht="33" customHeight="1" x14ac:dyDescent="0.25">
      <c r="A17" s="119" t="s">
        <v>131</v>
      </c>
      <c r="B17" s="121" t="s">
        <v>36</v>
      </c>
      <c r="C17" s="268" t="s">
        <v>251</v>
      </c>
      <c r="D17" s="12"/>
      <c r="E17" s="13"/>
      <c r="F17" s="13"/>
      <c r="G17" s="144"/>
    </row>
    <row r="18" spans="1:7" s="1" customFormat="1" ht="30" customHeight="1" x14ac:dyDescent="0.25">
      <c r="A18" s="119" t="s">
        <v>132</v>
      </c>
      <c r="B18" s="121" t="s">
        <v>37</v>
      </c>
      <c r="C18" s="269"/>
      <c r="D18" s="15"/>
      <c r="E18" s="7"/>
      <c r="F18" s="7"/>
      <c r="G18" s="144"/>
    </row>
    <row r="19" spans="1:7" s="1" customFormat="1" ht="198" customHeight="1" x14ac:dyDescent="0.25">
      <c r="A19" s="119" t="s">
        <v>133</v>
      </c>
      <c r="B19" s="121" t="s">
        <v>20</v>
      </c>
      <c r="C19" s="144" t="s">
        <v>252</v>
      </c>
      <c r="D19" s="15"/>
      <c r="E19" s="7"/>
      <c r="F19" s="7"/>
      <c r="G19" s="144"/>
    </row>
    <row r="20" spans="1:7" s="1" customFormat="1" ht="58.5" customHeight="1" x14ac:dyDescent="0.25">
      <c r="A20" s="119" t="s">
        <v>134</v>
      </c>
      <c r="B20" s="122" t="s">
        <v>21</v>
      </c>
      <c r="C20" s="144" t="s">
        <v>244</v>
      </c>
      <c r="D20" s="15"/>
      <c r="E20" s="7"/>
      <c r="F20" s="7"/>
      <c r="G20" s="144"/>
    </row>
    <row r="21" spans="1:7" s="1" customFormat="1" ht="57.75" customHeight="1" x14ac:dyDescent="0.25">
      <c r="A21" s="119" t="s">
        <v>135</v>
      </c>
      <c r="B21" s="121" t="s">
        <v>22</v>
      </c>
      <c r="C21" s="144" t="s">
        <v>245</v>
      </c>
      <c r="D21" s="15"/>
      <c r="E21" s="7"/>
      <c r="F21" s="7"/>
      <c r="G21" s="144"/>
    </row>
    <row r="22" spans="1:7" s="1" customFormat="1" ht="57" customHeight="1" x14ac:dyDescent="0.25">
      <c r="A22" s="119" t="s">
        <v>136</v>
      </c>
      <c r="B22" s="145" t="s">
        <v>23</v>
      </c>
      <c r="C22" s="144" t="s">
        <v>246</v>
      </c>
      <c r="D22" s="15"/>
      <c r="E22" s="7"/>
      <c r="F22" s="7"/>
      <c r="G22" s="14"/>
    </row>
    <row r="23" spans="1:7" s="1" customFormat="1" ht="55.5" customHeight="1" x14ac:dyDescent="0.25">
      <c r="A23" s="119" t="s">
        <v>137</v>
      </c>
      <c r="B23" s="145" t="s">
        <v>24</v>
      </c>
      <c r="C23" s="144" t="s">
        <v>247</v>
      </c>
      <c r="D23" s="15"/>
      <c r="E23" s="7"/>
      <c r="F23" s="7"/>
      <c r="G23" s="113"/>
    </row>
    <row r="24" spans="1:7" s="1" customFormat="1" ht="102.75" customHeight="1" x14ac:dyDescent="0.25">
      <c r="A24" s="119" t="s">
        <v>138</v>
      </c>
      <c r="B24" s="145" t="s">
        <v>72</v>
      </c>
      <c r="C24" s="144" t="s">
        <v>248</v>
      </c>
      <c r="D24" s="114"/>
      <c r="E24" s="7"/>
      <c r="F24" s="7"/>
      <c r="G24" s="144"/>
    </row>
    <row r="25" spans="1:7" s="1" customFormat="1" ht="135.75" customHeight="1" x14ac:dyDescent="0.25">
      <c r="A25" s="119" t="s">
        <v>139</v>
      </c>
      <c r="B25" s="123" t="s">
        <v>38</v>
      </c>
      <c r="C25" s="144" t="s">
        <v>253</v>
      </c>
      <c r="D25" s="114"/>
      <c r="E25" s="7"/>
      <c r="F25" s="7"/>
      <c r="G25" s="144"/>
    </row>
    <row r="26" spans="1:7" s="1" customFormat="1" ht="45.75" customHeight="1" x14ac:dyDescent="0.25">
      <c r="A26" s="119" t="s">
        <v>140</v>
      </c>
      <c r="B26" s="123" t="s">
        <v>25</v>
      </c>
      <c r="C26" s="144" t="s">
        <v>250</v>
      </c>
      <c r="D26" s="114"/>
      <c r="E26" s="7"/>
      <c r="F26" s="7"/>
      <c r="G26" s="115"/>
    </row>
    <row r="27" spans="1:7" s="1" customFormat="1" ht="54" customHeight="1" x14ac:dyDescent="0.25">
      <c r="A27" s="119" t="s">
        <v>141</v>
      </c>
      <c r="B27" s="145" t="s">
        <v>172</v>
      </c>
      <c r="C27" s="144" t="s">
        <v>249</v>
      </c>
      <c r="D27" s="114"/>
      <c r="E27" s="7"/>
      <c r="F27" s="7"/>
      <c r="G27" s="144"/>
    </row>
    <row r="28" spans="1:7" s="1" customFormat="1" ht="240" customHeight="1" x14ac:dyDescent="0.25">
      <c r="A28" s="119" t="s">
        <v>257</v>
      </c>
      <c r="B28" s="145" t="s">
        <v>39</v>
      </c>
      <c r="C28" s="184" t="s">
        <v>254</v>
      </c>
      <c r="D28" s="114"/>
      <c r="E28" s="7"/>
      <c r="F28" s="7"/>
      <c r="G28" s="144"/>
    </row>
    <row r="29" spans="1:7" s="1" customFormat="1" ht="105.75" customHeight="1" x14ac:dyDescent="0.25">
      <c r="A29" s="119" t="s">
        <v>142</v>
      </c>
      <c r="B29" s="145" t="s">
        <v>27</v>
      </c>
      <c r="C29" s="144" t="s">
        <v>255</v>
      </c>
      <c r="D29" s="114"/>
      <c r="E29" s="7"/>
      <c r="F29" s="7"/>
      <c r="G29" s="144"/>
    </row>
    <row r="30" spans="1:7" s="1" customFormat="1" ht="42.75" customHeight="1" x14ac:dyDescent="0.25">
      <c r="A30" s="119" t="s">
        <v>143</v>
      </c>
      <c r="B30" s="123" t="s">
        <v>26</v>
      </c>
      <c r="C30" s="144" t="s">
        <v>256</v>
      </c>
      <c r="D30" s="114"/>
      <c r="E30" s="7"/>
      <c r="F30" s="7"/>
      <c r="G30" s="144"/>
    </row>
    <row r="31" spans="1:7" s="1" customFormat="1" ht="21.75" customHeight="1" thickBot="1" x14ac:dyDescent="0.3">
      <c r="A31" s="119" t="s">
        <v>157</v>
      </c>
      <c r="B31" s="123" t="s">
        <v>40</v>
      </c>
      <c r="C31" s="144"/>
      <c r="D31" s="114"/>
      <c r="E31" s="7"/>
      <c r="F31" s="7"/>
      <c r="G31" s="116"/>
    </row>
    <row r="32" spans="1:7" s="1" customFormat="1" ht="39" customHeight="1" thickBot="1" x14ac:dyDescent="0.3">
      <c r="A32" s="51" t="s">
        <v>9</v>
      </c>
      <c r="B32" s="52" t="s">
        <v>28</v>
      </c>
      <c r="C32" s="65"/>
      <c r="D32" s="69"/>
      <c r="E32" s="70"/>
      <c r="F32" s="71"/>
      <c r="G32" s="62"/>
    </row>
    <row r="33" spans="1:7" s="1" customFormat="1" ht="138" customHeight="1" x14ac:dyDescent="0.25">
      <c r="A33" s="148" t="s">
        <v>103</v>
      </c>
      <c r="B33" s="124" t="s">
        <v>107</v>
      </c>
      <c r="C33" s="127" t="s">
        <v>258</v>
      </c>
      <c r="D33" s="67"/>
      <c r="E33" s="68"/>
      <c r="F33" s="68"/>
      <c r="G33" s="144"/>
    </row>
    <row r="34" spans="1:7" s="1" customFormat="1" ht="54.75" customHeight="1" x14ac:dyDescent="0.25">
      <c r="A34" s="148" t="s">
        <v>104</v>
      </c>
      <c r="B34" s="145" t="s">
        <v>108</v>
      </c>
      <c r="C34" s="233" t="s">
        <v>259</v>
      </c>
      <c r="D34" s="15"/>
      <c r="E34" s="7"/>
      <c r="F34" s="7"/>
      <c r="G34" s="144"/>
    </row>
    <row r="35" spans="1:7" s="1" customFormat="1" ht="87" customHeight="1" x14ac:dyDescent="0.25">
      <c r="A35" s="148" t="s">
        <v>105</v>
      </c>
      <c r="B35" s="145" t="s">
        <v>109</v>
      </c>
      <c r="C35" s="144" t="s">
        <v>260</v>
      </c>
      <c r="D35" s="15"/>
      <c r="E35" s="7"/>
      <c r="F35" s="7"/>
      <c r="G35" s="3"/>
    </row>
    <row r="36" spans="1:7" s="1" customFormat="1" ht="79.5" customHeight="1" x14ac:dyDescent="0.25">
      <c r="A36" s="148" t="s">
        <v>106</v>
      </c>
      <c r="B36" s="125" t="s">
        <v>110</v>
      </c>
      <c r="C36" s="118" t="s">
        <v>261</v>
      </c>
      <c r="D36" s="15"/>
      <c r="E36" s="7"/>
      <c r="F36" s="7"/>
      <c r="G36" s="144"/>
    </row>
    <row r="37" spans="1:7" s="1" customFormat="1" ht="74.25" customHeight="1" x14ac:dyDescent="0.25">
      <c r="A37" s="148" t="s">
        <v>111</v>
      </c>
      <c r="B37" s="145" t="s">
        <v>112</v>
      </c>
      <c r="C37" s="144" t="s">
        <v>262</v>
      </c>
      <c r="D37" s="15"/>
      <c r="E37" s="7"/>
      <c r="F37" s="7"/>
      <c r="G37" s="3"/>
    </row>
    <row r="38" spans="1:7" s="1" customFormat="1" ht="158.25" customHeight="1" x14ac:dyDescent="0.25">
      <c r="A38" s="148" t="s">
        <v>113</v>
      </c>
      <c r="B38" s="145" t="s">
        <v>119</v>
      </c>
      <c r="C38" s="184" t="s">
        <v>263</v>
      </c>
      <c r="D38" s="15"/>
      <c r="E38" s="7"/>
      <c r="F38" s="7"/>
      <c r="G38" s="3"/>
    </row>
    <row r="39" spans="1:7" s="1" customFormat="1" ht="69.75" customHeight="1" x14ac:dyDescent="0.25">
      <c r="A39" s="148" t="s">
        <v>117</v>
      </c>
      <c r="B39" s="185" t="s">
        <v>120</v>
      </c>
      <c r="C39" s="144" t="s">
        <v>264</v>
      </c>
      <c r="D39" s="16"/>
      <c r="E39" s="7"/>
      <c r="F39" s="7"/>
      <c r="G39" s="144"/>
    </row>
    <row r="40" spans="1:7" s="1" customFormat="1" ht="289.5" customHeight="1" x14ac:dyDescent="0.25">
      <c r="A40" s="148" t="s">
        <v>118</v>
      </c>
      <c r="B40" s="145" t="s">
        <v>121</v>
      </c>
      <c r="C40" s="144" t="s">
        <v>199</v>
      </c>
      <c r="D40" s="16"/>
      <c r="E40" s="7"/>
      <c r="F40" s="7"/>
      <c r="G40" s="144"/>
    </row>
    <row r="41" spans="1:7" s="1" customFormat="1" ht="67.5" customHeight="1" x14ac:dyDescent="0.25">
      <c r="A41" s="148" t="s">
        <v>123</v>
      </c>
      <c r="B41" s="145" t="s">
        <v>122</v>
      </c>
      <c r="C41" s="144" t="s">
        <v>265</v>
      </c>
      <c r="D41" s="117"/>
      <c r="E41" s="7"/>
      <c r="F41" s="7"/>
      <c r="G41" s="144"/>
    </row>
    <row r="42" spans="1:7" s="1" customFormat="1" ht="72" customHeight="1" x14ac:dyDescent="0.25">
      <c r="A42" s="148" t="s">
        <v>124</v>
      </c>
      <c r="B42" s="145" t="s">
        <v>125</v>
      </c>
      <c r="C42" s="127" t="s">
        <v>266</v>
      </c>
      <c r="D42" s="16"/>
      <c r="E42" s="7"/>
      <c r="F42" s="7"/>
      <c r="G42" s="144"/>
    </row>
    <row r="43" spans="1:7" s="147" customFormat="1" ht="40.5" customHeight="1" x14ac:dyDescent="0.25">
      <c r="A43" s="149" t="s">
        <v>126</v>
      </c>
      <c r="B43" s="125" t="s">
        <v>67</v>
      </c>
      <c r="C43" s="145" t="s">
        <v>150</v>
      </c>
      <c r="D43" s="16"/>
      <c r="E43" s="7"/>
      <c r="F43" s="7"/>
      <c r="G43" s="118"/>
    </row>
    <row r="44" spans="1:7" s="1" customFormat="1" ht="268.5" customHeight="1" x14ac:dyDescent="0.25">
      <c r="A44" s="148" t="s">
        <v>127</v>
      </c>
      <c r="B44" s="145" t="s">
        <v>29</v>
      </c>
      <c r="C44" s="144" t="s">
        <v>200</v>
      </c>
      <c r="D44" s="117"/>
      <c r="E44" s="7"/>
      <c r="F44" s="7"/>
      <c r="G44" s="144"/>
    </row>
    <row r="45" spans="1:7" s="1" customFormat="1" ht="78.75" customHeight="1" x14ac:dyDescent="0.25">
      <c r="A45" s="148" t="s">
        <v>128</v>
      </c>
      <c r="B45" s="145" t="s">
        <v>32</v>
      </c>
      <c r="C45" s="144" t="s">
        <v>202</v>
      </c>
      <c r="D45" s="16"/>
      <c r="E45" s="7"/>
      <c r="F45" s="7"/>
      <c r="G45" s="144"/>
    </row>
    <row r="46" spans="1:7" s="1" customFormat="1" ht="95.25" customHeight="1" x14ac:dyDescent="0.25">
      <c r="A46" s="148" t="s">
        <v>129</v>
      </c>
      <c r="B46" s="145" t="s">
        <v>68</v>
      </c>
      <c r="C46" s="144" t="s">
        <v>201</v>
      </c>
      <c r="D46" s="16"/>
      <c r="E46" s="7"/>
      <c r="F46" s="7"/>
      <c r="G46" s="144"/>
    </row>
    <row r="47" spans="1:7" s="1" customFormat="1" ht="48" customHeight="1" x14ac:dyDescent="0.25">
      <c r="A47" s="148" t="s">
        <v>144</v>
      </c>
      <c r="B47" s="145" t="s">
        <v>71</v>
      </c>
      <c r="C47" s="54"/>
      <c r="D47" s="16"/>
      <c r="E47" s="7"/>
      <c r="F47" s="7"/>
      <c r="G47" s="3"/>
    </row>
    <row r="48" spans="1:7" s="1" customFormat="1" ht="45" customHeight="1" x14ac:dyDescent="0.25">
      <c r="A48" s="148" t="s">
        <v>145</v>
      </c>
      <c r="B48" s="145" t="s">
        <v>31</v>
      </c>
      <c r="C48" s="145" t="s">
        <v>158</v>
      </c>
      <c r="D48" s="117"/>
      <c r="E48" s="7"/>
      <c r="F48" s="7"/>
      <c r="G48" s="144"/>
    </row>
    <row r="49" spans="1:7" s="1" customFormat="1" ht="24.75" customHeight="1" x14ac:dyDescent="0.25">
      <c r="A49" s="270" t="s">
        <v>146</v>
      </c>
      <c r="B49" s="271" t="s">
        <v>149</v>
      </c>
      <c r="C49" s="267" t="s">
        <v>267</v>
      </c>
      <c r="D49" s="266"/>
      <c r="E49" s="266"/>
      <c r="F49" s="266"/>
      <c r="G49" s="267"/>
    </row>
    <row r="50" spans="1:7" s="1" customFormat="1" ht="133.5" customHeight="1" x14ac:dyDescent="0.25">
      <c r="A50" s="270"/>
      <c r="B50" s="271"/>
      <c r="C50" s="267"/>
      <c r="D50" s="266"/>
      <c r="E50" s="266"/>
      <c r="F50" s="266"/>
      <c r="G50" s="267"/>
    </row>
    <row r="51" spans="1:7" s="1" customFormat="1" ht="106.5" customHeight="1" x14ac:dyDescent="0.25">
      <c r="A51" s="150" t="s">
        <v>147</v>
      </c>
      <c r="B51" s="145" t="s">
        <v>30</v>
      </c>
      <c r="C51" s="144" t="s">
        <v>268</v>
      </c>
      <c r="D51" s="17"/>
      <c r="E51" s="7"/>
      <c r="F51" s="7"/>
      <c r="G51" s="144"/>
    </row>
    <row r="52" spans="1:7" s="1" customFormat="1" ht="45.75" customHeight="1" x14ac:dyDescent="0.25">
      <c r="A52" s="148" t="s">
        <v>148</v>
      </c>
      <c r="B52" s="145" t="s">
        <v>33</v>
      </c>
      <c r="C52" s="144" t="s">
        <v>269</v>
      </c>
      <c r="D52" s="15"/>
      <c r="E52" s="7"/>
      <c r="F52" s="7"/>
      <c r="G52" s="113"/>
    </row>
    <row r="53" spans="1:7" s="1" customFormat="1" ht="42.75" customHeight="1" x14ac:dyDescent="0.25">
      <c r="A53" s="119" t="s">
        <v>152</v>
      </c>
      <c r="B53" s="145" t="s">
        <v>70</v>
      </c>
      <c r="C53" s="145" t="s">
        <v>151</v>
      </c>
      <c r="D53" s="15"/>
      <c r="E53" s="7"/>
      <c r="F53" s="7"/>
      <c r="G53" s="144"/>
    </row>
    <row r="54" spans="1:7" s="1" customFormat="1" ht="108" customHeight="1" x14ac:dyDescent="0.25">
      <c r="A54" s="119" t="s">
        <v>153</v>
      </c>
      <c r="B54" s="145" t="s">
        <v>69</v>
      </c>
      <c r="C54" s="144" t="s">
        <v>270</v>
      </c>
      <c r="D54" s="15"/>
      <c r="E54" s="7"/>
      <c r="F54" s="7"/>
      <c r="G54" s="113"/>
    </row>
    <row r="55" spans="1:7" s="1" customFormat="1" ht="39" customHeight="1" x14ac:dyDescent="0.25">
      <c r="A55" s="119" t="s">
        <v>154</v>
      </c>
      <c r="B55" s="145" t="s">
        <v>34</v>
      </c>
      <c r="C55" s="145" t="s">
        <v>159</v>
      </c>
      <c r="D55" s="17"/>
      <c r="E55" s="7"/>
      <c r="F55" s="7"/>
      <c r="G55" s="144"/>
    </row>
    <row r="56" spans="1:7" s="1" customFormat="1" ht="57.75" customHeight="1" x14ac:dyDescent="0.25">
      <c r="A56" s="119" t="s">
        <v>155</v>
      </c>
      <c r="B56" s="145" t="s">
        <v>76</v>
      </c>
      <c r="C56" s="145" t="s">
        <v>160</v>
      </c>
      <c r="D56" s="15"/>
      <c r="E56" s="7"/>
      <c r="F56" s="7"/>
      <c r="G56" s="144"/>
    </row>
    <row r="57" spans="1:7" s="1" customFormat="1" ht="144.75" customHeight="1" x14ac:dyDescent="0.25">
      <c r="A57" s="119" t="s">
        <v>156</v>
      </c>
      <c r="B57" s="145" t="s">
        <v>66</v>
      </c>
      <c r="C57" s="145" t="s">
        <v>35</v>
      </c>
      <c r="D57" s="15"/>
      <c r="E57" s="7"/>
      <c r="F57" s="7"/>
      <c r="G57" s="144"/>
    </row>
    <row r="58" spans="1:7" s="1" customFormat="1" ht="39" customHeight="1" x14ac:dyDescent="0.25">
      <c r="A58" s="119" t="s">
        <v>161</v>
      </c>
      <c r="B58" s="197" t="s">
        <v>67</v>
      </c>
      <c r="C58" s="144" t="s">
        <v>203</v>
      </c>
      <c r="D58" s="15"/>
      <c r="E58" s="7"/>
      <c r="F58" s="7"/>
      <c r="G58" s="3"/>
    </row>
    <row r="59" spans="1:7" s="1" customFormat="1" ht="49.5" customHeight="1" x14ac:dyDescent="0.25">
      <c r="A59" s="151" t="s">
        <v>10</v>
      </c>
      <c r="B59" s="56" t="s">
        <v>62</v>
      </c>
      <c r="C59" s="56" t="s">
        <v>43</v>
      </c>
      <c r="D59" s="15"/>
      <c r="E59" s="7"/>
      <c r="F59" s="7"/>
      <c r="G59" s="34"/>
    </row>
    <row r="60" spans="1:7" s="1" customFormat="1" ht="27.75" customHeight="1" thickBot="1" x14ac:dyDescent="0.3">
      <c r="A60" s="55"/>
      <c r="B60" s="56"/>
      <c r="C60" s="56"/>
      <c r="D60" s="81"/>
      <c r="E60" s="66"/>
      <c r="F60" s="63"/>
      <c r="G60" s="183"/>
    </row>
    <row r="61" spans="1:7" s="4" customFormat="1" ht="36" customHeight="1" thickBot="1" x14ac:dyDescent="0.3">
      <c r="A61" s="18"/>
      <c r="B61" s="18"/>
      <c r="C61" s="18"/>
      <c r="D61" s="18"/>
      <c r="E61" s="73"/>
      <c r="F61" s="74"/>
      <c r="G61" s="102" t="s">
        <v>92</v>
      </c>
    </row>
    <row r="62" spans="1:7" s="1" customFormat="1" ht="101.25" customHeight="1" x14ac:dyDescent="0.25">
      <c r="A62" s="4"/>
      <c r="B62" s="146"/>
      <c r="C62" s="146"/>
      <c r="D62" s="146"/>
      <c r="E62" s="72" t="s">
        <v>17</v>
      </c>
      <c r="F62" s="61" t="s">
        <v>77</v>
      </c>
      <c r="G62" s="3"/>
    </row>
    <row r="63" spans="1:7" s="1" customFormat="1" ht="24.75" customHeight="1" x14ac:dyDescent="0.25">
      <c r="A63" s="4"/>
      <c r="B63" s="146"/>
      <c r="C63" s="146"/>
      <c r="D63" s="146"/>
      <c r="E63" s="181"/>
      <c r="F63" s="180"/>
    </row>
    <row r="64" spans="1:7" s="1" customFormat="1" x14ac:dyDescent="0.25">
      <c r="A64" s="4"/>
      <c r="B64" s="2" t="s">
        <v>12</v>
      </c>
      <c r="C64" s="2"/>
      <c r="D64" s="2"/>
      <c r="E64" s="5"/>
      <c r="F64" s="5"/>
    </row>
    <row r="65" spans="1:7" s="1" customFormat="1" ht="15" customHeight="1" x14ac:dyDescent="0.25">
      <c r="A65" s="4"/>
      <c r="B65" s="262" t="s">
        <v>47</v>
      </c>
      <c r="C65" s="262"/>
      <c r="D65" s="262"/>
      <c r="E65" s="262"/>
      <c r="F65" s="262"/>
      <c r="G65" s="262"/>
    </row>
    <row r="66" spans="1:7" s="1" customFormat="1" ht="18.399999999999999" customHeight="1" x14ac:dyDescent="0.25">
      <c r="A66" s="4"/>
      <c r="B66" s="263" t="s">
        <v>48</v>
      </c>
      <c r="C66" s="263"/>
      <c r="D66" s="263"/>
      <c r="E66" s="263"/>
      <c r="F66" s="263"/>
      <c r="G66" s="263"/>
    </row>
    <row r="67" spans="1:7" s="1" customFormat="1" x14ac:dyDescent="0.25">
      <c r="A67" s="4"/>
      <c r="B67" s="264" t="s">
        <v>49</v>
      </c>
      <c r="C67" s="264"/>
      <c r="D67" s="264"/>
      <c r="E67" s="264"/>
      <c r="F67" s="264"/>
      <c r="G67" s="264"/>
    </row>
    <row r="68" spans="1:7" s="1" customFormat="1" x14ac:dyDescent="0.25">
      <c r="A68" s="4"/>
      <c r="B68" s="265" t="s">
        <v>50</v>
      </c>
      <c r="C68" s="265"/>
      <c r="D68" s="265"/>
      <c r="E68" s="265"/>
      <c r="F68" s="143"/>
    </row>
  </sheetData>
  <mergeCells count="20">
    <mergeCell ref="C8:G8"/>
    <mergeCell ref="C7:G7"/>
    <mergeCell ref="D1:F1"/>
    <mergeCell ref="C3:G3"/>
    <mergeCell ref="C4:G4"/>
    <mergeCell ref="C5:G5"/>
    <mergeCell ref="C6:G6"/>
    <mergeCell ref="C15:C16"/>
    <mergeCell ref="C17:C18"/>
    <mergeCell ref="A49:A50"/>
    <mergeCell ref="B49:B50"/>
    <mergeCell ref="C49:C50"/>
    <mergeCell ref="B65:G65"/>
    <mergeCell ref="B66:G66"/>
    <mergeCell ref="B67:G67"/>
    <mergeCell ref="B68:E68"/>
    <mergeCell ref="E49:E50"/>
    <mergeCell ref="F49:F50"/>
    <mergeCell ref="G49:G50"/>
    <mergeCell ref="D49:D50"/>
  </mergeCells>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54"/>
  <sheetViews>
    <sheetView zoomScale="70" zoomScaleNormal="70" workbookViewId="0">
      <selection activeCell="C16" sqref="C16"/>
    </sheetView>
  </sheetViews>
  <sheetFormatPr defaultRowHeight="15.75" x14ac:dyDescent="0.25"/>
  <cols>
    <col min="1" max="1" width="9.140625" style="4"/>
    <col min="2" max="2" width="37.28515625" style="109" customWidth="1"/>
    <col min="3" max="3" width="119.140625" style="109" customWidth="1"/>
    <col min="4" max="4" width="31" style="109" customWidth="1"/>
    <col min="5" max="5" width="29.42578125" style="5" customWidth="1"/>
    <col min="6" max="6" width="35.140625" style="5" customWidth="1"/>
    <col min="7" max="7" width="54" style="1" customWidth="1"/>
    <col min="8" max="1014" width="9.140625" style="1"/>
  </cols>
  <sheetData>
    <row r="1" spans="1:7" x14ac:dyDescent="0.25">
      <c r="D1" s="276" t="s">
        <v>64</v>
      </c>
      <c r="E1" s="276"/>
      <c r="F1" s="276"/>
    </row>
    <row r="3" spans="1:7" ht="15" customHeight="1" x14ac:dyDescent="0.25">
      <c r="B3" s="49" t="s">
        <v>2</v>
      </c>
      <c r="C3" s="277" t="s">
        <v>234</v>
      </c>
      <c r="D3" s="278"/>
      <c r="E3" s="278"/>
      <c r="F3" s="278"/>
      <c r="G3" s="278"/>
    </row>
    <row r="4" spans="1:7" ht="15" customHeight="1" x14ac:dyDescent="0.25">
      <c r="B4" s="49" t="s">
        <v>3</v>
      </c>
      <c r="C4" s="277" t="s">
        <v>235</v>
      </c>
      <c r="D4" s="278"/>
      <c r="E4" s="278"/>
      <c r="F4" s="278"/>
      <c r="G4" s="278"/>
    </row>
    <row r="5" spans="1:7" ht="15" customHeight="1" x14ac:dyDescent="0.25">
      <c r="B5" s="49" t="s">
        <v>4</v>
      </c>
      <c r="C5" s="277" t="s">
        <v>80</v>
      </c>
      <c r="D5" s="278"/>
      <c r="E5" s="278"/>
      <c r="F5" s="278"/>
      <c r="G5" s="278"/>
    </row>
    <row r="6" spans="1:7" ht="15" customHeight="1" x14ac:dyDescent="0.25">
      <c r="B6" s="50" t="s">
        <v>5</v>
      </c>
      <c r="C6" s="279" t="s">
        <v>6</v>
      </c>
      <c r="D6" s="280"/>
      <c r="E6" s="280"/>
      <c r="F6" s="280"/>
      <c r="G6" s="280"/>
    </row>
    <row r="7" spans="1:7" ht="15" customHeight="1" x14ac:dyDescent="0.25">
      <c r="B7" s="50" t="s">
        <v>7</v>
      </c>
      <c r="C7" s="274" t="s">
        <v>236</v>
      </c>
      <c r="D7" s="275"/>
      <c r="E7" s="275"/>
      <c r="F7" s="275"/>
      <c r="G7" s="275"/>
    </row>
    <row r="8" spans="1:7" ht="15" customHeight="1" x14ac:dyDescent="0.25">
      <c r="B8" s="49" t="s">
        <v>11</v>
      </c>
      <c r="C8" s="272" t="s">
        <v>82</v>
      </c>
      <c r="D8" s="273"/>
      <c r="E8" s="273"/>
      <c r="F8" s="273"/>
      <c r="G8" s="273"/>
    </row>
    <row r="9" spans="1:7" ht="15" customHeight="1" x14ac:dyDescent="0.25">
      <c r="B9" s="1"/>
      <c r="D9" s="6"/>
      <c r="E9" s="110"/>
      <c r="F9" s="110"/>
    </row>
    <row r="10" spans="1:7" s="1" customFormat="1" ht="36.75" customHeight="1" x14ac:dyDescent="0.25">
      <c r="A10" s="291" t="s">
        <v>0</v>
      </c>
      <c r="B10" s="293" t="s">
        <v>18</v>
      </c>
      <c r="C10" s="295" t="s">
        <v>16</v>
      </c>
      <c r="D10" s="297" t="s">
        <v>52</v>
      </c>
      <c r="E10" s="293" t="s">
        <v>41</v>
      </c>
      <c r="F10" s="297" t="s">
        <v>51</v>
      </c>
      <c r="G10" s="297" t="s">
        <v>1</v>
      </c>
    </row>
    <row r="11" spans="1:7" ht="111.75" customHeight="1" x14ac:dyDescent="0.25">
      <c r="A11" s="292"/>
      <c r="B11" s="294"/>
      <c r="C11" s="296"/>
      <c r="D11" s="298"/>
      <c r="E11" s="294"/>
      <c r="F11" s="298"/>
      <c r="G11" s="298"/>
    </row>
    <row r="12" spans="1:7" ht="87" customHeight="1" x14ac:dyDescent="0.25">
      <c r="A12" s="9"/>
      <c r="B12" s="36" t="s">
        <v>63</v>
      </c>
      <c r="C12" s="36" t="s">
        <v>61</v>
      </c>
      <c r="D12" s="19" t="s">
        <v>42</v>
      </c>
      <c r="E12" s="19" t="s">
        <v>42</v>
      </c>
      <c r="F12" s="19" t="s">
        <v>45</v>
      </c>
      <c r="G12" s="10"/>
    </row>
    <row r="13" spans="1:7" ht="27.75" customHeight="1" x14ac:dyDescent="0.25">
      <c r="A13" s="203" t="s">
        <v>8</v>
      </c>
      <c r="B13" s="200" t="s">
        <v>208</v>
      </c>
      <c r="C13" s="191"/>
      <c r="D13" s="191"/>
      <c r="E13" s="191"/>
      <c r="F13" s="191"/>
      <c r="G13" s="10"/>
    </row>
    <row r="14" spans="1:7" s="1" customFormat="1" ht="30.75" customHeight="1" x14ac:dyDescent="0.25">
      <c r="A14" s="51" t="s">
        <v>114</v>
      </c>
      <c r="B14" s="52" t="s">
        <v>173</v>
      </c>
      <c r="C14" s="53"/>
      <c r="D14" s="63"/>
      <c r="E14" s="64"/>
      <c r="F14" s="64"/>
      <c r="G14" s="10"/>
    </row>
    <row r="15" spans="1:7" s="1" customFormat="1" ht="93" customHeight="1" x14ac:dyDescent="0.25">
      <c r="A15" s="119" t="s">
        <v>162</v>
      </c>
      <c r="B15" s="121" t="s">
        <v>187</v>
      </c>
      <c r="C15" s="126" t="s">
        <v>230</v>
      </c>
      <c r="D15" s="11"/>
      <c r="E15" s="19"/>
      <c r="F15" s="19"/>
      <c r="G15" s="131"/>
    </row>
    <row r="16" spans="1:7" s="1" customFormat="1" ht="409.5" customHeight="1" x14ac:dyDescent="0.25">
      <c r="A16" s="119" t="s">
        <v>163</v>
      </c>
      <c r="B16" s="120" t="s">
        <v>174</v>
      </c>
      <c r="C16" s="128" t="s">
        <v>221</v>
      </c>
      <c r="D16" s="15"/>
      <c r="E16" s="7"/>
      <c r="F16" s="7"/>
      <c r="G16" s="14"/>
    </row>
    <row r="17" spans="1:7" s="1" customFormat="1" ht="99.75" customHeight="1" x14ac:dyDescent="0.25">
      <c r="A17" s="281" t="s">
        <v>164</v>
      </c>
      <c r="B17" s="289" t="s">
        <v>175</v>
      </c>
      <c r="C17" s="268" t="s">
        <v>232</v>
      </c>
      <c r="D17" s="283"/>
      <c r="E17" s="285"/>
      <c r="F17" s="285"/>
      <c r="G17" s="287"/>
    </row>
    <row r="18" spans="1:7" s="1" customFormat="1" ht="361.5" customHeight="1" x14ac:dyDescent="0.25">
      <c r="A18" s="282"/>
      <c r="B18" s="290"/>
      <c r="C18" s="269"/>
      <c r="D18" s="284"/>
      <c r="E18" s="286"/>
      <c r="F18" s="286"/>
      <c r="G18" s="288"/>
    </row>
    <row r="19" spans="1:7" s="1" customFormat="1" ht="224.25" customHeight="1" x14ac:dyDescent="0.25">
      <c r="A19" s="281" t="s">
        <v>165</v>
      </c>
      <c r="B19" s="289" t="s">
        <v>176</v>
      </c>
      <c r="C19" s="268" t="s">
        <v>191</v>
      </c>
      <c r="D19" s="283"/>
      <c r="E19" s="285"/>
      <c r="F19" s="285"/>
      <c r="G19" s="287"/>
    </row>
    <row r="20" spans="1:7" s="1" customFormat="1" ht="284.25" customHeight="1" x14ac:dyDescent="0.25">
      <c r="A20" s="282"/>
      <c r="B20" s="290"/>
      <c r="C20" s="269"/>
      <c r="D20" s="284"/>
      <c r="E20" s="286"/>
      <c r="F20" s="286"/>
      <c r="G20" s="288"/>
    </row>
    <row r="21" spans="1:7" s="1" customFormat="1" ht="210" customHeight="1" x14ac:dyDescent="0.25">
      <c r="A21" s="119" t="s">
        <v>166</v>
      </c>
      <c r="B21" s="123" t="s">
        <v>40</v>
      </c>
      <c r="C21" s="193" t="s">
        <v>180</v>
      </c>
      <c r="D21" s="7"/>
      <c r="E21" s="7"/>
      <c r="F21" s="7"/>
      <c r="G21" s="14"/>
    </row>
    <row r="22" spans="1:7" s="1" customFormat="1" ht="25.5" customHeight="1" x14ac:dyDescent="0.25">
      <c r="A22" s="51" t="s">
        <v>9</v>
      </c>
      <c r="B22" s="201" t="s">
        <v>192</v>
      </c>
      <c r="C22" s="202"/>
      <c r="D22" s="7"/>
      <c r="E22" s="7"/>
      <c r="F22" s="7"/>
      <c r="G22" s="14"/>
    </row>
    <row r="23" spans="1:7" s="1" customFormat="1" ht="60" customHeight="1" x14ac:dyDescent="0.25">
      <c r="A23" s="148" t="s">
        <v>103</v>
      </c>
      <c r="B23" s="120" t="s">
        <v>122</v>
      </c>
      <c r="C23" s="128" t="s">
        <v>183</v>
      </c>
      <c r="D23" s="7"/>
      <c r="E23" s="7"/>
      <c r="F23" s="7"/>
      <c r="G23" s="103"/>
    </row>
    <row r="24" spans="1:7" s="1" customFormat="1" ht="71.25" customHeight="1" x14ac:dyDescent="0.25">
      <c r="A24" s="148" t="s">
        <v>104</v>
      </c>
      <c r="B24" s="120" t="s">
        <v>29</v>
      </c>
      <c r="C24" s="103" t="s">
        <v>188</v>
      </c>
      <c r="D24" s="117"/>
      <c r="E24" s="7"/>
      <c r="F24" s="7"/>
      <c r="G24" s="103"/>
    </row>
    <row r="25" spans="1:7" s="1" customFormat="1" ht="73.5" customHeight="1" x14ac:dyDescent="0.25">
      <c r="A25" s="148" t="s">
        <v>105</v>
      </c>
      <c r="B25" s="197" t="s">
        <v>68</v>
      </c>
      <c r="C25" s="198" t="s">
        <v>190</v>
      </c>
      <c r="D25" s="117"/>
      <c r="E25" s="7"/>
      <c r="F25" s="7"/>
      <c r="G25" s="198"/>
    </row>
    <row r="26" spans="1:7" s="1" customFormat="1" ht="89.25" customHeight="1" x14ac:dyDescent="0.25">
      <c r="A26" s="148" t="s">
        <v>106</v>
      </c>
      <c r="B26" s="197" t="s">
        <v>181</v>
      </c>
      <c r="C26" s="198" t="s">
        <v>210</v>
      </c>
      <c r="D26" s="117"/>
      <c r="E26" s="7"/>
      <c r="F26" s="7"/>
      <c r="G26" s="198"/>
    </row>
    <row r="27" spans="1:7" s="1" customFormat="1" ht="93" customHeight="1" x14ac:dyDescent="0.25">
      <c r="A27" s="148" t="s">
        <v>111</v>
      </c>
      <c r="B27" s="194" t="s">
        <v>182</v>
      </c>
      <c r="C27" s="193" t="s">
        <v>189</v>
      </c>
      <c r="D27" s="117"/>
      <c r="E27" s="7"/>
      <c r="F27" s="7"/>
      <c r="G27" s="193"/>
    </row>
    <row r="28" spans="1:7" s="1" customFormat="1" ht="45" customHeight="1" x14ac:dyDescent="0.25">
      <c r="A28" s="148" t="s">
        <v>113</v>
      </c>
      <c r="B28" s="120" t="s">
        <v>31</v>
      </c>
      <c r="C28" s="194" t="s">
        <v>178</v>
      </c>
      <c r="D28" s="117"/>
      <c r="E28" s="7"/>
      <c r="F28" s="7"/>
      <c r="G28" s="103"/>
    </row>
    <row r="29" spans="1:7" s="1" customFormat="1" ht="30" customHeight="1" x14ac:dyDescent="0.25">
      <c r="A29" s="148" t="s">
        <v>117</v>
      </c>
      <c r="B29" s="121" t="s">
        <v>67</v>
      </c>
      <c r="C29" s="103" t="s">
        <v>179</v>
      </c>
      <c r="D29" s="15"/>
      <c r="E29" s="7"/>
      <c r="F29" s="7"/>
      <c r="G29" s="3"/>
    </row>
    <row r="30" spans="1:7" s="1" customFormat="1" ht="35.25" customHeight="1" x14ac:dyDescent="0.25">
      <c r="A30" s="151" t="s">
        <v>10</v>
      </c>
      <c r="B30" s="56" t="s">
        <v>62</v>
      </c>
      <c r="C30" s="56" t="s">
        <v>43</v>
      </c>
      <c r="D30" s="15"/>
      <c r="E30" s="7"/>
      <c r="F30" s="7"/>
      <c r="G30" s="34"/>
    </row>
    <row r="31" spans="1:7" s="1" customFormat="1" ht="30" customHeight="1" thickBot="1" x14ac:dyDescent="0.3">
      <c r="A31" s="55"/>
      <c r="B31" s="56"/>
      <c r="C31" s="56"/>
      <c r="D31" s="81"/>
      <c r="E31" s="66"/>
      <c r="F31" s="63"/>
      <c r="G31" s="183"/>
    </row>
    <row r="32" spans="1:7" s="4" customFormat="1" ht="36" customHeight="1" thickBot="1" x14ac:dyDescent="0.3">
      <c r="A32" s="18"/>
      <c r="B32" s="18"/>
      <c r="C32" s="18"/>
      <c r="D32" s="18"/>
      <c r="E32" s="73"/>
      <c r="F32" s="74"/>
      <c r="G32" s="102" t="s">
        <v>92</v>
      </c>
    </row>
    <row r="33" spans="1:7" s="1" customFormat="1" ht="71.25" customHeight="1" x14ac:dyDescent="0.25">
      <c r="A33" s="4"/>
      <c r="B33" s="109"/>
      <c r="C33" s="109"/>
      <c r="D33" s="109"/>
      <c r="E33" s="72" t="s">
        <v>17</v>
      </c>
      <c r="F33" s="61" t="s">
        <v>77</v>
      </c>
      <c r="G33" s="3"/>
    </row>
    <row r="34" spans="1:7" s="1" customFormat="1" ht="21.75" customHeight="1" x14ac:dyDescent="0.25">
      <c r="A34" s="4"/>
      <c r="B34" s="146"/>
      <c r="C34" s="146"/>
      <c r="D34" s="146"/>
      <c r="E34" s="181"/>
      <c r="F34" s="180"/>
    </row>
    <row r="35" spans="1:7" s="1" customFormat="1" ht="25.5" customHeight="1" x14ac:dyDescent="0.25">
      <c r="A35" s="203" t="s">
        <v>9</v>
      </c>
      <c r="B35" s="200" t="s">
        <v>207</v>
      </c>
      <c r="C35" s="191"/>
      <c r="D35" s="191"/>
      <c r="E35" s="191"/>
      <c r="F35" s="191"/>
      <c r="G35" s="198" t="s">
        <v>209</v>
      </c>
    </row>
    <row r="36" spans="1:7" s="1" customFormat="1" ht="38.25" customHeight="1" x14ac:dyDescent="0.25">
      <c r="A36" s="186" t="s">
        <v>103</v>
      </c>
      <c r="B36" s="52" t="s">
        <v>173</v>
      </c>
      <c r="C36" s="53"/>
      <c r="D36" s="19"/>
      <c r="E36" s="19"/>
      <c r="F36" s="19"/>
      <c r="G36" s="10"/>
    </row>
    <row r="37" spans="1:7" s="1" customFormat="1" ht="120" customHeight="1" x14ac:dyDescent="0.25">
      <c r="A37" s="119" t="s">
        <v>193</v>
      </c>
      <c r="B37" s="121" t="s">
        <v>19</v>
      </c>
      <c r="C37" s="188" t="s">
        <v>184</v>
      </c>
      <c r="D37" s="11"/>
      <c r="E37" s="19"/>
      <c r="F37" s="19"/>
      <c r="G37" s="188"/>
    </row>
    <row r="38" spans="1:7" s="1" customFormat="1" ht="130.5" customHeight="1" x14ac:dyDescent="0.25">
      <c r="A38" s="119" t="s">
        <v>194</v>
      </c>
      <c r="B38" s="187" t="s">
        <v>23</v>
      </c>
      <c r="C38" s="188" t="s">
        <v>185</v>
      </c>
      <c r="D38" s="15"/>
      <c r="E38" s="7"/>
      <c r="F38" s="7"/>
      <c r="G38" s="14"/>
    </row>
    <row r="39" spans="1:7" s="1" customFormat="1" ht="22.5" customHeight="1" x14ac:dyDescent="0.25">
      <c r="A39" s="51" t="s">
        <v>104</v>
      </c>
      <c r="B39" s="201" t="s">
        <v>192</v>
      </c>
      <c r="C39" s="202"/>
      <c r="D39" s="15"/>
      <c r="E39" s="7"/>
      <c r="F39" s="7"/>
      <c r="G39" s="14"/>
    </row>
    <row r="40" spans="1:7" s="1" customFormat="1" ht="55.15" customHeight="1" x14ac:dyDescent="0.25">
      <c r="A40" s="119" t="s">
        <v>195</v>
      </c>
      <c r="B40" s="194" t="s">
        <v>29</v>
      </c>
      <c r="C40" s="193" t="s">
        <v>233</v>
      </c>
      <c r="D40" s="15"/>
      <c r="E40" s="7"/>
      <c r="F40" s="7"/>
      <c r="G40" s="14"/>
    </row>
    <row r="41" spans="1:7" s="1" customFormat="1" ht="72.75" customHeight="1" x14ac:dyDescent="0.25">
      <c r="A41" s="119" t="s">
        <v>198</v>
      </c>
      <c r="B41" s="194" t="s">
        <v>181</v>
      </c>
      <c r="C41" s="193" t="s">
        <v>186</v>
      </c>
      <c r="D41" s="15"/>
      <c r="E41" s="7"/>
      <c r="F41" s="7"/>
      <c r="G41" s="14"/>
    </row>
    <row r="42" spans="1:7" s="1" customFormat="1" ht="30" customHeight="1" x14ac:dyDescent="0.25">
      <c r="A42" s="119" t="s">
        <v>196</v>
      </c>
      <c r="B42" s="194" t="s">
        <v>182</v>
      </c>
      <c r="C42" s="229" t="s">
        <v>231</v>
      </c>
      <c r="D42" s="15"/>
      <c r="E42" s="7"/>
      <c r="F42" s="7"/>
      <c r="G42" s="14"/>
    </row>
    <row r="43" spans="1:7" s="1" customFormat="1" ht="90" customHeight="1" x14ac:dyDescent="0.25">
      <c r="A43" s="119" t="s">
        <v>197</v>
      </c>
      <c r="B43" s="121" t="s">
        <v>67</v>
      </c>
      <c r="C43" s="193" t="s">
        <v>204</v>
      </c>
      <c r="D43" s="114"/>
      <c r="E43" s="7"/>
      <c r="F43" s="7"/>
      <c r="G43" s="14"/>
    </row>
    <row r="44" spans="1:7" s="1" customFormat="1" ht="38.25" customHeight="1" x14ac:dyDescent="0.25">
      <c r="A44" s="151" t="s">
        <v>105</v>
      </c>
      <c r="B44" s="56" t="s">
        <v>62</v>
      </c>
      <c r="C44" s="56" t="s">
        <v>43</v>
      </c>
      <c r="D44" s="15"/>
      <c r="E44" s="7"/>
      <c r="F44" s="7"/>
      <c r="G44" s="34"/>
    </row>
    <row r="45" spans="1:7" s="1" customFormat="1" ht="26.25" customHeight="1" thickBot="1" x14ac:dyDescent="0.3">
      <c r="A45" s="55"/>
      <c r="B45" s="56"/>
      <c r="C45" s="56"/>
      <c r="D45" s="81"/>
      <c r="E45" s="195"/>
      <c r="F45" s="63"/>
      <c r="G45" s="183"/>
    </row>
    <row r="46" spans="1:7" s="1" customFormat="1" ht="35.25" customHeight="1" thickBot="1" x14ac:dyDescent="0.3">
      <c r="A46" s="18"/>
      <c r="B46" s="18"/>
      <c r="C46" s="18"/>
      <c r="D46" s="18"/>
      <c r="E46" s="73"/>
      <c r="F46" s="74"/>
      <c r="G46" s="102" t="s">
        <v>92</v>
      </c>
    </row>
    <row r="47" spans="1:7" s="1" customFormat="1" ht="72.75" customHeight="1" x14ac:dyDescent="0.25">
      <c r="A47" s="4"/>
      <c r="B47" s="192"/>
      <c r="C47" s="192"/>
      <c r="D47" s="192"/>
      <c r="E47" s="72" t="s">
        <v>17</v>
      </c>
      <c r="F47" s="61" t="s">
        <v>77</v>
      </c>
      <c r="G47" s="3"/>
    </row>
    <row r="48" spans="1:7" s="1" customFormat="1" ht="17.25" customHeight="1" x14ac:dyDescent="0.25">
      <c r="A48" s="4"/>
      <c r="B48" s="192"/>
      <c r="C48" s="192"/>
      <c r="D48" s="192"/>
      <c r="E48" s="181"/>
      <c r="F48" s="180"/>
    </row>
    <row r="49" spans="1:7" s="1" customFormat="1" ht="17.25" customHeight="1" x14ac:dyDescent="0.25">
      <c r="A49" s="4"/>
      <c r="B49" s="199"/>
      <c r="C49" s="199"/>
      <c r="D49" s="199"/>
      <c r="E49" s="181"/>
      <c r="F49" s="180"/>
    </row>
    <row r="50" spans="1:7" s="1" customFormat="1" x14ac:dyDescent="0.25">
      <c r="A50" s="4"/>
      <c r="B50" s="2" t="s">
        <v>12</v>
      </c>
      <c r="C50" s="2"/>
      <c r="D50" s="2"/>
      <c r="E50" s="5"/>
      <c r="F50" s="5"/>
    </row>
    <row r="51" spans="1:7" s="1" customFormat="1" ht="15" customHeight="1" x14ac:dyDescent="0.25">
      <c r="A51" s="4"/>
      <c r="B51" s="262" t="s">
        <v>47</v>
      </c>
      <c r="C51" s="262"/>
      <c r="D51" s="262"/>
      <c r="E51" s="262"/>
      <c r="F51" s="262"/>
      <c r="G51" s="262"/>
    </row>
    <row r="52" spans="1:7" s="1" customFormat="1" ht="18.399999999999999" customHeight="1" x14ac:dyDescent="0.25">
      <c r="A52" s="4"/>
      <c r="B52" s="263" t="s">
        <v>48</v>
      </c>
      <c r="C52" s="263"/>
      <c r="D52" s="263"/>
      <c r="E52" s="263"/>
      <c r="F52" s="263"/>
      <c r="G52" s="263"/>
    </row>
    <row r="53" spans="1:7" s="1" customFormat="1" x14ac:dyDescent="0.25">
      <c r="A53" s="4"/>
      <c r="B53" s="264" t="s">
        <v>49</v>
      </c>
      <c r="C53" s="264"/>
      <c r="D53" s="264"/>
      <c r="E53" s="264"/>
      <c r="F53" s="264"/>
      <c r="G53" s="264"/>
    </row>
    <row r="54" spans="1:7" s="1" customFormat="1" x14ac:dyDescent="0.25">
      <c r="A54" s="4"/>
      <c r="B54" s="265" t="s">
        <v>50</v>
      </c>
      <c r="C54" s="265"/>
      <c r="D54" s="265"/>
      <c r="E54" s="265"/>
      <c r="F54" s="110"/>
    </row>
  </sheetData>
  <mergeCells count="32">
    <mergeCell ref="A17:A18"/>
    <mergeCell ref="D17:D18"/>
    <mergeCell ref="E17:E18"/>
    <mergeCell ref="F17:F18"/>
    <mergeCell ref="G17:G18"/>
    <mergeCell ref="A10:A11"/>
    <mergeCell ref="B10:B11"/>
    <mergeCell ref="C10:C11"/>
    <mergeCell ref="C8:G8"/>
    <mergeCell ref="C7:G7"/>
    <mergeCell ref="D10:D11"/>
    <mergeCell ref="E10:E11"/>
    <mergeCell ref="F10:F11"/>
    <mergeCell ref="G10:G11"/>
    <mergeCell ref="B54:E54"/>
    <mergeCell ref="B51:G51"/>
    <mergeCell ref="B52:G52"/>
    <mergeCell ref="B53:G53"/>
    <mergeCell ref="C17:C18"/>
    <mergeCell ref="B17:B18"/>
    <mergeCell ref="C19:C20"/>
    <mergeCell ref="B19:B20"/>
    <mergeCell ref="D1:F1"/>
    <mergeCell ref="C3:G3"/>
    <mergeCell ref="C4:G4"/>
    <mergeCell ref="C5:G5"/>
    <mergeCell ref="C6:G6"/>
    <mergeCell ref="A19:A20"/>
    <mergeCell ref="D19:D20"/>
    <mergeCell ref="E19:E20"/>
    <mergeCell ref="F19:F20"/>
    <mergeCell ref="G19:G20"/>
  </mergeCells>
  <pageMargins left="0.7" right="0.7" top="0.75" bottom="0.75" header="0.51180555555555496" footer="0.51180555555555496"/>
  <pageSetup firstPageNumber="0"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F97D69-E908-4A31-9CDC-21F76EAA6D77}">
  <ds:schemaRefs>
    <ds:schemaRef ds:uri="http://purl.org/dc/elements/1.1/"/>
    <ds:schemaRef ds:uri="http://schemas.microsoft.com/office/infopath/2007/PartnerControls"/>
    <ds:schemaRef ds:uri="19a12fec-64a2-488f-8f59-a12d3f805a66"/>
    <ds:schemaRef ds:uri="http://purl.org/dc/term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 Pastatų sūkurimas.</vt:lpstr>
      <vt:lpstr>3.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2025-01-13T12:12:49Z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